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mc:AlternateContent xmlns:mc="http://schemas.openxmlformats.org/markup-compatibility/2006">
    <mc:Choice Requires="x15">
      <x15ac:absPath xmlns:x15ac="http://schemas.microsoft.com/office/spreadsheetml/2010/11/ac" url="https://saludcapitalgovco.sharepoint.com/sites/000400/Documentos compartidos/CARPETA 0/EXPEDIENTES/OCDI 2026/POGD 2026/"/>
    </mc:Choice>
  </mc:AlternateContent>
  <xr:revisionPtr revIDLastSave="1126" documentId="11_1BB6950D81D32F28F91C890ABCCC622ADEDA2F3C" xr6:coauthVersionLast="47" xr6:coauthVersionMax="47" xr10:uidLastSave="{DBE7DE80-7B96-42C9-A321-6A5E868D69A1}"/>
  <bookViews>
    <workbookView minimized="1" xWindow="5610" yWindow="2430" windowWidth="21600" windowHeight="11385" firstSheet="5" xr2:uid="{00000000-000D-0000-FFFF-FFFF00000000}"/>
  </bookViews>
  <sheets>
    <sheet name="INDICADOR" sheetId="3" r:id="rId1"/>
    <sheet name="SDQS COMPETENCIA" sheetId="25" r:id="rId2"/>
    <sheet name="SDQS   NO COMPETENVCIA 3 TR 24" sheetId="26" r:id="rId3"/>
    <sheet name="SDQS  SI COMPETENCIA 3 TRI 2022" sheetId="27" r:id="rId4"/>
    <sheet name="EXPEDIENTES APERTURADOS" sheetId="20" r:id="rId5"/>
    <sheet name="TRASLADOS AGILSALUD" sheetId="11" r:id="rId6"/>
    <sheet name="RESPUESTA AGILSALUD" sheetId="29" r:id="rId7"/>
    <sheet name="Hoja1" sheetId="30" r:id="rId8"/>
  </sheets>
  <definedNames>
    <definedName name="_xlnm._FilterDatabase" localSheetId="4" hidden="1">'EXPEDIENTES APERTURADOS'!#REF!</definedName>
    <definedName name="_xlnm._FilterDatabase" localSheetId="2" hidden="1">'SDQS   NO COMPETENVCIA 3 TR 24'!#REF!</definedName>
    <definedName name="_xlnm._FilterDatabase" localSheetId="5" hidden="1">'TRASLADOS AGILSALUD'!#REF!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4" i="3" l="1"/>
  <c r="S34" i="3"/>
  <c r="E16" i="3"/>
  <c r="B16" i="3"/>
  <c r="G7" i="3"/>
  <c r="G6" i="3"/>
  <c r="G5" i="3"/>
  <c r="AH17" i="20"/>
  <c r="AI17" i="20"/>
  <c r="AQ17" i="20"/>
  <c r="AR17" i="20"/>
  <c r="AH18" i="20"/>
  <c r="AI18" i="20"/>
  <c r="AQ18" i="20"/>
  <c r="AR18" i="20"/>
  <c r="AH19" i="20"/>
  <c r="AI19" i="20"/>
  <c r="AQ19" i="20"/>
  <c r="AR19" i="20"/>
  <c r="AH20" i="20"/>
  <c r="AI20" i="20"/>
  <c r="AQ20" i="20"/>
  <c r="AR20" i="20"/>
  <c r="AH21" i="20"/>
  <c r="AI21" i="20"/>
  <c r="AQ21" i="20"/>
  <c r="AR21" i="20"/>
  <c r="AH22" i="20"/>
  <c r="AI22" i="20"/>
  <c r="AQ22" i="20"/>
  <c r="AR22" i="20"/>
  <c r="AH23" i="20"/>
  <c r="AI23" i="20"/>
  <c r="AQ23" i="20"/>
  <c r="AR23" i="20"/>
  <c r="AH24" i="20"/>
  <c r="AI24" i="20"/>
  <c r="AQ24" i="20"/>
  <c r="AR24" i="20"/>
  <c r="AH25" i="20"/>
  <c r="AI25" i="20"/>
  <c r="AQ25" i="20"/>
  <c r="AR25" i="20"/>
  <c r="AR16" i="20"/>
  <c r="AQ16" i="20"/>
  <c r="AR15" i="20"/>
  <c r="AQ15" i="20"/>
  <c r="AR14" i="20"/>
  <c r="AQ14" i="20"/>
  <c r="AI14" i="20"/>
  <c r="AH14" i="20"/>
  <c r="AR13" i="20"/>
  <c r="AQ13" i="20"/>
  <c r="AI13" i="20"/>
  <c r="AH13" i="20"/>
  <c r="AR12" i="20"/>
  <c r="AQ12" i="20"/>
  <c r="AI12" i="20"/>
  <c r="AH12" i="20"/>
  <c r="AR11" i="20"/>
  <c r="AQ11" i="20"/>
  <c r="AI11" i="20"/>
  <c r="AH11" i="20"/>
  <c r="AR10" i="20"/>
  <c r="AQ10" i="20"/>
  <c r="AI10" i="20"/>
  <c r="AH10" i="20"/>
  <c r="AR9" i="20"/>
  <c r="AQ9" i="20"/>
  <c r="AI9" i="20"/>
  <c r="AH9" i="20"/>
  <c r="AR8" i="20"/>
  <c r="AQ8" i="20"/>
  <c r="AI8" i="20"/>
  <c r="AH8" i="20"/>
  <c r="AR7" i="20"/>
  <c r="AQ7" i="20"/>
  <c r="AI7" i="20"/>
  <c r="AH7" i="20"/>
  <c r="AR6" i="20"/>
  <c r="AQ6" i="20"/>
  <c r="AI6" i="20"/>
  <c r="AH6" i="20"/>
  <c r="AR5" i="20"/>
  <c r="AQ5" i="20"/>
  <c r="AI5" i="20"/>
  <c r="AH5" i="20"/>
  <c r="AR4" i="20"/>
  <c r="AQ4" i="20"/>
  <c r="AI4" i="20"/>
  <c r="AH4" i="20"/>
  <c r="AR3" i="20"/>
  <c r="AQ3" i="20"/>
  <c r="AI3" i="20"/>
  <c r="AH3" i="20"/>
  <c r="AR2" i="20"/>
  <c r="AQ2" i="20"/>
  <c r="AI2" i="20"/>
  <c r="AH2" i="20"/>
  <c r="B8" i="3"/>
  <c r="E8" i="3"/>
  <c r="H34" i="3" l="1"/>
  <c r="G8" i="3" s="1"/>
  <c r="L34" i="3" l="1"/>
  <c r="B23" i="3" l="1"/>
  <c r="X18" i="3" l="1"/>
</calcChain>
</file>

<file path=xl/sharedStrings.xml><?xml version="1.0" encoding="utf-8"?>
<sst xmlns="http://schemas.openxmlformats.org/spreadsheetml/2006/main" count="1957" uniqueCount="874">
  <si>
    <t>SDQS- TRASLADOS NO COMPETENCIA</t>
  </si>
  <si>
    <t>SDQS COMPETENCIA- RTA</t>
  </si>
  <si>
    <t>TOTAL  GENERAL</t>
  </si>
  <si>
    <t xml:space="preserve">ENERO </t>
  </si>
  <si>
    <t>FEBRERO</t>
  </si>
  <si>
    <t>MARZO</t>
  </si>
  <si>
    <t>TOTAL</t>
  </si>
  <si>
    <t>TRASLADO OFICIOS AGILSALUD</t>
  </si>
  <si>
    <t>INFORMES</t>
  </si>
  <si>
    <t>(# Quejas y/o informes tramitados en el trimestre/ # Quejas y/o informes recibidos en el trimestre) * 100</t>
  </si>
  <si>
    <t>[1 - (# prescripciones / # procesos activos)] *100</t>
  </si>
  <si>
    <t xml:space="preserve">PRESCRIPCIONES </t>
  </si>
  <si>
    <t xml:space="preserve"> </t>
  </si>
  <si>
    <t xml:space="preserve">PROCESOS ACTIVOS </t>
  </si>
  <si>
    <t>OFICIOS AGILSALUD</t>
  </si>
  <si>
    <t>EXPEDIENTE X MES</t>
  </si>
  <si>
    <t>EXPEDIENTE- OFICIO</t>
  </si>
  <si>
    <t>SDQS</t>
  </si>
  <si>
    <t>CORREO</t>
  </si>
  <si>
    <t xml:space="preserve">N. EXPEDIENTE </t>
  </si>
  <si>
    <t>AÑO</t>
  </si>
  <si>
    <t>MES</t>
  </si>
  <si>
    <t>ORIGEN DEL PROCESO</t>
  </si>
  <si>
    <t>N. RADICADO COMUNICACIÓN INICIAL</t>
  </si>
  <si>
    <t>NOMBRE ABOGADO</t>
  </si>
  <si>
    <t>ENERO</t>
  </si>
  <si>
    <t>OFICIO</t>
  </si>
  <si>
    <t>2025-ER-63096 SINPROC 4443518</t>
  </si>
  <si>
    <t>LUZ ALBA FARFAN CASALLAS</t>
  </si>
  <si>
    <t>CESAR IVAN RODRIGUEZ DAMIAN</t>
  </si>
  <si>
    <t>2025-ER-63373</t>
  </si>
  <si>
    <t>CARLOS ALFONSO PARRA MALAVER</t>
  </si>
  <si>
    <t>2025-IE-49937</t>
  </si>
  <si>
    <t>2026-ER-01618</t>
  </si>
  <si>
    <t>MABEL GICELLA HURTADO SANCHEZ</t>
  </si>
  <si>
    <t>2025-ER-59914</t>
  </si>
  <si>
    <t>CORREO ELECTRONICO</t>
  </si>
  <si>
    <t>SDQS 153912026 - 7109332025</t>
  </si>
  <si>
    <t>EXPEDIENTES</t>
  </si>
  <si>
    <t>2025-IE-49432</t>
  </si>
  <si>
    <t xml:space="preserve">SDQS </t>
  </si>
  <si>
    <t>2026-ER-01219</t>
  </si>
  <si>
    <t>E-2026-011957</t>
  </si>
  <si>
    <t>JANIK DE LA HOZ</t>
  </si>
  <si>
    <t xml:space="preserve">CORREO </t>
  </si>
  <si>
    <t>SDQS 192952026</t>
  </si>
  <si>
    <t>DAVID FELIPE MORALES NOGUERA</t>
  </si>
  <si>
    <t>2026-IE-02266</t>
  </si>
  <si>
    <t>014</t>
  </si>
  <si>
    <t>2026</t>
  </si>
  <si>
    <t>SDQS 9079522026</t>
  </si>
  <si>
    <t>MARA LUCIA UCROS  MERLANO</t>
  </si>
  <si>
    <t>2024-EE-0764348</t>
  </si>
  <si>
    <t>2026-IE-05621</t>
  </si>
  <si>
    <t>2026-ER-05804</t>
  </si>
  <si>
    <t>2026-ER-08978</t>
  </si>
  <si>
    <t>2026-IE-04576</t>
  </si>
  <si>
    <t>2026-ER-10768</t>
  </si>
  <si>
    <t xml:space="preserve">2026-EE-13888 del 18/02/2026 asociado a Rad. 2026-ER-06686 </t>
  </si>
  <si>
    <t>2026-IE-12680</t>
  </si>
  <si>
    <t>2026-IE-07331</t>
  </si>
  <si>
    <t>N°</t>
  </si>
  <si>
    <t>SDQS COMPETENCIA</t>
  </si>
  <si>
    <t>FECHA RAD</t>
  </si>
  <si>
    <t>QUEJOSO</t>
  </si>
  <si>
    <t>TEMA</t>
  </si>
  <si>
    <t>RAD SALIDA</t>
  </si>
  <si>
    <t>FECHA RESPUESTA</t>
  </si>
  <si>
    <t>DEPENDENCIA</t>
  </si>
  <si>
    <t>RESPONSABLE</t>
  </si>
  <si>
    <t>OBSERVACIONES</t>
  </si>
  <si>
    <t>SUBTEMAS</t>
  </si>
  <si>
    <t>carlarevalo0409@gmail.com</t>
  </si>
  <si>
    <t>PETICION ANONIMA</t>
  </si>
  <si>
    <t>SECRETARIA DE SALUD – DIRECCION DE INSPECCION, VIGILANCIA Y CONTROL PRESENTO DENUNCIA CIUDADANA POR PRESUNTA PRESTACION ILEGAL DE SERVICIOS DE SALUD, REFERENTE A ACTIVIDADES DE EVALUACION CLINICA Y CANDIDATURA DE IMPLANTES COCLEARES QUE SE ESTAN REALIZANDO FUERA DE TODA HABILITACION SANITARIA, EN EL PISO 5 DE LAS INSTALACIONES DE DISORTHO UBICADAS EN LA CRA 19C 86 - 30 OFICINA 506, BOGOTA. (CABE ACLARAR Y RESALTAR QUE DISORTHO TIENE REGISTRADA COMO DIRECCION CALLE 84 # 19A - 20; PERO ESTA PRESTANDO SUS SERVICIO EN LA DIRECCION DEL CENTRO AUDIOLOGICO ESPECIALIZADO D'AUDIO, EL CUAL PERTENECE AL MISMO GRUPO FAMILIAR) HECHOS: SE REALIZAN EVALUACIONES AUDIOLOGICAS Y SELECCION DE DISPOSITIVOS MEDICOS IMPLANTABLES (IMPLANTES COCLEARES) A PACIENTES SIN QUE EL LUGAR ESTE HABILITADO COMO IPS PARA TAL FIN. LA PERSONA QUE ATIENDE Y EVALUA A LOS PACIENTES (AUDIOLOGA) ESTA CONTRATADA POR UN TERCERO Y PRESTA SERVICIOS EN EL MENCIONADO PISO, DONDE FUNCIONA UNA CASA COMERCIAL Y NO UN PRESTADOR DE SERVICIOS DE SALUD HABILITADO, YA QUE LA IPS HABILITADA FUNCIONA SOLAMENTE EN EL 2DO Y 4TO PISO DEL MISMO EDIFICIO. NO EXISTE HISTORIA CLINICA NI REGISTRO FORMAL DE LAS EVALUACIONES MEDICAS, LO CUAL INCUMPLE NORMAS BASICAS DE ATENCION EN SALUD. SE OBSERVA INVOLUCRAMIENTO DE LA EMPRESA COMERCIAL EN LA ORIENTACION DE DISPOSITIVOS MEDICOS QUE COMERCIALIZA, YA QUE LO QUE HACEN ES INFLUIR AL PACIENTE PARA ELEGIR LA MARCA MEDEL, LO CUAL CONSTITUYE UN RIESGO SANITARIO Y CONFLICTO DE INTERES. SOLICITO QUE SE EVALUE: SI ESTE LUGAR Y ESTAS ACTIVIDADES DEBEN SER CONSIDERADAS COMO PRESTACION DE SERVICIOS DE SALUD SIN HABILITACION. SI PROCEDE REALIZAR INSPECCION, VERIFICACION E INTERVENCION SANITARIA INMEDIATA SOLICITO QUE MI IDENTIDAD SEA OMISA O MANTENIDA CONFIDENCIAL PARA EVITAR REPRESALIAS YA QUE TEMO POR MI INTEGRIDAD</t>
  </si>
  <si>
    <t>SE REALIZA UN CAMBIO DE TIPOLOGIA DE PRESEUNTOS ACTOS DE CORRUPCION A PETICION DE INTERES GENBERAL Y SE SUGUIERE QUE SEA TRALADADO A INSPECCION VIGILANCIA Y CONTROL DE LA SECRETRAIA DE SALUD.</t>
  </si>
  <si>
    <t>alciraalejandraguarnizo@gmail.com</t>
  </si>
  <si>
    <t>alcira alejandra guarnizo mendoza</t>
  </si>
  <si>
    <t>QUEJA CONTRA IPS LECMA MEDIC SAS NIT 901330589 - 1 POR IRREGULARIDADES EN LA PRACTICA Y DOCUMENTACION DE EXAMEN MEDICO OCUPACIONAL</t>
  </si>
  <si>
    <t>SE REALIZA UN CAMBIO DE TIPOLOGIA DE PRESEUNTOS ACTOS DE CORRUPCION A PETICION DE INTERES GENERAL Y SE SUGUIERE QUE SEA TRALADADO A INSPECCION VIGILANCIA Y CONTROL DE LA SECRETARIA DE SALUD.</t>
  </si>
  <si>
    <t>ANONIMO.ANOMIMATO111@GMAIL.COM</t>
  </si>
  <si>
    <t>DENUNCIA POR EJERCICIO ILEGAL DE ENFERMERIA, RIESGO SANITARIO Y FRAUDE AL SISTEMA DE SALUD – IPS SANAR HEALTHCARE FUNDAMENTO DE LA DENUNCIA: SOLICITO INTERVENCION INMEDIATA DE LA SECRETARIA DISTRITAL DE SALUD POR LA PRESTACION ILEGAL DE SERVICIOS DE ENFERMERIA Y LA EXISTENCIA DE UN RIESGO SANITARIO GRAVE CONTRA UN PACIENTE CON DISCAPACIDAD SEVERA. HECHOS: 1. LA CIUDADANA LUZ ANGELICA HERNANDEZ CORTES (C.C. 52.446.625) SE HACE PASAR POR ENFERMERA PROFESIONAL Y PRESTA SERVICIOS DE ENFERMERIA DOMICILIARIA SIN POSEER TITULO, FORMACION ACADEMICA, EXPERIENCIA CERTIFICADA NI INSCRIPCION OBLIGATORIA EN EL REGISTRO UNICO NACIONAL DEL TALENTO HUMANO EN SALUD (RETHUS). 2. LA PERSONA SEÑALADA ELABORA INFORMES CLINICOS Y FIGURA EN PAGOS DE NOMINA COMO SI FUERA PERSONAL DE ENFERMERIA HABILITADO, PERCIBIENDO APROXIMADAMENTE $2.000.000 COP MENSUALES. 3. SE ADJUNTA PRUEBA DOCUMENTAL OBJETIVA CONSISTENTE EN CONSULTA OFICIAL AL SISTEMA RETHUS, EN LA CUAL SE CONFIRMA QUE LA SEÑALADA NO SE ENCUENTRA REGISTRADA COMO TALENTO HUMANO EN SALUD. 4. DURANTE VISITAS DE INSPECCION, LA SEÑALADA INDUCE A ERROR A FUNCIONARIOS AL MANIFESTAR FALSOS “PERCANCES” DEL PERSONAL DE ENFERMERIA PARA OCULTAR QUE ELLA MISMA EJERCE ILEGALMENTE DICHA PROFESION. 5. ADICIONALMENTE, SE HA INDUCIDO AL PACIENTE JUAN DAVID BARACALDO HERNANDEZ, PERSONA CON DISCAPACIDAD SEVERA Y SUJETO DE ESPECIAL PROTECCION CONSTITUCIONAL, A AGREDIR AL PERSONAL DE ENFERMERIA TITULADO, OCASIONANDO SU RETIRO DEL SERVICIO Y PERPETUANDO LA SITUACION IRREGULAR. 6. LA IPS SANAR HEALTHCARE MANTIENE ESTA PRACTICA CON CONOCIMIENTO DE CAUSA, PERMITIENDO LA PRESTACION DE SERVICIOS SIN PERSONAL HABILITADO, VULNERANDO LA NORMATIVIDAD SANITARIA Y PONIENDO EN RIESGO LA VIDA Y LA SALUD DEL PACIENTE. PRETENSIONES: 1. INSPECCION INMEDIATA AL DOMICILIO Y A LA IPS SANAR HEALTHCARE. 2. VERIFICACION DEL TALENTO HUMANO CONTRATADO Y REVISION FORENSE DE NOMINA. 3. SUSPENSION INMEDIATA DE LA PRESTACION ILEGAL DE SERVICIOS DE ENFERMERIA. 4. IMPOSICION DE SANCIONES ADMINISTRATIVAS CONFORME A LA NORMATIVIDAD VIGENTE. 5. COMPULSA DE COPIAS A LAS AUTORIDADES PENALES Y DE CONTROL COMPETENTES.</t>
  </si>
  <si>
    <t>notengo@hotmail.com</t>
  </si>
  <si>
    <t>ASUNTO: QUEJA POR PRESUNTO EJERCICIO ILEGAL DE PROCEDIMIENTOS QUIRURGICOS ESTETICOS – BLEFAROPLASTIA RESPETADOS SEÑORES [NOMBRE DE LA AUTORIDAD: SECRETARIA DE SALUD / SUPERSALUD / TRIBUNAL DE ETICA MEDICA] CIUDAD DE MANERA RESPETUOSA PRESENTO QUEJA FORMAL PARA QUE SE ADELANTEN LAS VERIFICACIONES E INVESTIGACIONES A QUE HAYA LUGAR, POR LOS HECHOS QUE A CONTINUACION EXPONGO: 1. HECHOS 1. SE TUVO CONOCIMIENTO DE QUE EL SEÑOR WILMER MUÑOZ OTERO, IDENTIFICADO CON CEDULA DE CIUDADANIA NO. 12.749.292, ESTARIA REALIZANDO U OFRECIENDO LA REALIZACION DE PROCEDIMIENTOS QUIRURGICOS ESTETICOS, ESPECIFICAMENTE BLEFAROPLASTIA, EN EL TERRITORIO COLOMBIANO. 2. AL VERIFICAR SU INFORMACION EN EL REGISTRO UNICO NACIONAL DEL TALENTO HUMANO EN SALUD (RETHUS), SE EVIDENCIA QUE EL MENCIONADO PROFESIONAL UNICAMENTE FIGURA REGISTRADO COMO MEDICO, SIN QUE APAREZCA NINGUNA ESPECIALIDAD MEDICO-QUIRURGICA HABILITADA. 3. EN EL RETHUS NO CONSTA REGISTRO COMO ESPECIALISTA EN CIRUGIA PLASTICA, OFTALMOLOGIA, OCULOPLASTIA NI EN NINGUNA OTRA ESPECIALIDAD QUIRURGICA QUE LO HABILITE LEGALMENTE PARA REALIZAR PROCEDIMIENTOS INVASIVOS. 4. DE ACUERDO CON LA NORMATIVIDAD VIGENTE EN COLOMBIA, LA BLEFAROPLASTIA ES UN PROCEDIMIENTO QUIRURGICO INVASIVO, EL CUAL SOLO PUEDE SER REALIZADO POR MEDICOS CON ESPECIALIDAD QUIRURGICA DEBIDAMENTE CONVALIDADA E INSCRITA EN EL RETHUS. 5. EN CONSECUENCIA, DE CONFIRMARSE LA REALIZACION DE DICHOS PROCEDIMIENTOS, SE CONFIGURARIA UN PRESUNTO EJERCICIO ILEGAL DE LA MEDICINA, CON LOS RIESGOS QUE ELLO IMPLICA PARA LA SEGURIDAD Y LA VIDA DE LOS PACIENTES. 2. FUNDAMENTOS • EL RETHUS ES EL UNICO MEDIO OFICIAL QUE ACREDITA LAS COMPETENCIAS Y HABILITACION DEL TALENTO HUMANO EN SALUD EN COLOMBIA. • LA AUSENCIA DE UNA ESPECIALIDAD QUIRURGICA REGISTRADA IMPLICA FALTA DE IDONEIDAD LEGAL Y TECNICA PARA LA REALIZACION DE CIRUGIAS ESTETICAS. • LA PRACTICA DE PROCEDIMIENTOS QUIRURGICOS SIN LA DEBIDA HABILITACION VULNERA LA NORMATIVIDAD SANITARIA Y LOS PRINCIPIOS DE SEGURIDAD DEL PACIENTE. 3. SOLICITUDES RESPETUOSAMENTE SOLICITO: 1. QUE SE VERIFIQUE LA INFORMACION PROFESIONAL Y EL EJERCICIO CLINICO DEL SEÑOR WILMER MUÑOZ OTERO. 2. QUE SE DETERMINE SI EXISTE EJERCICIO ILEGAL DE PROCEDIMIENTOS QUIRURGICOS ESTETICOS. 3. QUE, DE ENCONTRARSE MERITO, SE INICIEN LAS INVESTIGACIONES ADMINISTRATIVAS, DISCIPLINARIAS Y/O ETICAS CORRESPONDIENTES. 4. QUE SE ADOPTEN LAS MEDIDAS PREVENTIVAS O SANCIONATORIAS NECESARIAS PARA PROTEGER A LA POBLACION. ADJUNTO COMO SOPORTE CAPTURA DEL RETHUS DONDE SE EVIDENCIA LA AUSENCIA DE ESPECIALIDAD QUIRURGICA REGISTRADA. AGRADEZCO LA ATENCION PRESTADA Y QUEDO ATENTO(A) A CUALQUIER INFORMACION ADICIONAL QUE SE REQUIERA. CORDIALMENTE, ANONIMO</t>
  </si>
  <si>
    <t>LA INSTITUCION HEALTH AND LIFE IPS SEDE MONTEVIDEO PONE EN RIESGO TODOS LOS DIAS LA SALUD FISICA Y MENTAL TAL DE SUS TRABAJADORES EXPONIENDOLOS A SOBRE CUPO EN LAS INSTALACIONES, A PESAR DE QUE LAS PACIENTES ESTEN HETEROAGRESIVAS METEN MAS CAMAS DE LAS HABILITADAS EN LAS HABITACIONES Y DURANTE LAS VISITAS LAS SACAN AUN SI EL PSIQUIATRA TRATANTE ESTA EN CONTRA DE ESTA CONDUCTA PONIENDO EN RIESGO LA VIDA E INTEGRIDAD DE PACIENTES Y TRABAJADORES</t>
  </si>
  <si>
    <t>dhernandeztellez@gmail.com</t>
  </si>
  <si>
    <r>
      <rPr>
        <sz val="10"/>
        <color theme="1"/>
        <rFont val="Arial"/>
      </rPr>
      <t>D</t>
    </r>
    <r>
      <rPr>
        <sz val="10"/>
        <color theme="1"/>
        <rFont val="Calibri"/>
        <scheme val="minor"/>
      </rPr>
      <t xml:space="preserve">ANIELA ANDREA HERNANDEZ TELLEZ </t>
    </r>
  </si>
  <si>
    <t>BUENAS TARDES MI NOMBRE ES DANIELA ANDREA HERNANDEZ TELLEZ CC: 1012375984 DE BOGOTA EL DIA DE AYER 3 DE ENERO INGRESE A URGENCIAS DE LA CLINICA NUESTRA SEÑORA DE LA PAZ UBICADA EN LA CALLE 13 # 68 F - 25 DE BOGOTA PARA QUE LE REALIZARAN A MI HIJO DYLAN STEVEENS CASTILBLANCO HERNANDEZ T.I 1.012.437.994 DE 11 AÑOS PARA QUE LE REALIZARAN UN EXAMEN PSIQUIATRICO PARA SEGUIR EL. EL PROCESO QUE EL NIÑO ESTA LLEVANDO DESDE EL 2022 POR INTENTO DE SUICIDIO , DURANTE ESTE TIEMPO YO LO HE LLEVADO A TERAPIA PSICOLOGICA, TERAPIA OCUPACIONAL, EXAMEN COGNITIVO Y NEUROPSICOLOGICO. PERO SIN REALIZAR ESE DICHO EXAMEN ME ESTAN OBLIGANDO A QUE LO DEBO DEJAR HOSPITALIZADO CON EL ARGUMENTO DE QUE SE PUEDE MATAR Y ESO ES FALSO EL ECHO QUE EL NIÑO SE HUBIERA INTENTADO MATAR HACE AÑOS , FUE ALGO GRAVE QUE PASO PERO NUNCA MAS EL HA INTENTADO HACERSE DAÑO Y ADEMAS HE BUSCADO LAS HERRAMIENTAS PARA APOYARLO Y LA CLINICA RETORNAR ME HA APOYADO EN ESE PROCESO , HE SIDO GARANTE DE LOS DERECHOS DE MI HIJO Y AUN ASI SE VALEN DE EXCUSAS SOLO PARA ELLOS FACTURAR MAS PACIENTES QUE ES LO QUE REALMENTE LES IMPORTA EN VERDAD TENER PACIENTES POR QUE LES GENERAN DINERO NO MAS , ESE CUENTO ABSURDO QUE ES EL BIENESTAR DEL NIÑO QUE PREVALECE NO ES CIERTO SI FUERA ASI NO NOS TENDRIAN ENCERRADOS EN CONTRA DE NUESTRA VOLUNTAD, QUERIENDO SEPARAR AL NIÑO DE SU MADRE QUE ES SU RED DE APOYO MAS FUERTE, AGUANTANDO FRIO Y SIN ASEARSE, DURMIENDO EN UNA SILLA , BUSCANDO ENTRISTECERLE EL ALMA A UN INFANTE CUANDO REALIDAD ESO NO ES BUSCAR AYUDAR A UN NIÑO . EL EN NINGUN MOMENTO HA ESTADO TRISTE O CON DESEOS DE QUERER HACERSE DAÑO DE NUEVO. COMO MADRE SOY LA MAS INTERESADA EN EL BIENESTAR DEL NIÑO Y LES DIJE TRASLADELO PARA UN HOSPITAL DONDE YO PUEDA ACOMPAÑARLO Y ME DICEN E IMPONEN QUE NO QUE TIENE QUE SER COMO ELLOS DICEN Y SOLO. MIRA YO COMO MAMA DE MI HIJO TEMO QUE ME LE PUEDAN HACER ALGO AYUDENMEN PORFAVOR , CUALQUIERA QUE VEA A MI HIJO Y LO PUEDEN ENTREVISTA Y EVIDENCIAR QUE ES UN NIÑO NORMAL, EL NO ES PACIENTE PSIQUIATRICO , TIENE UNA FAMILIA QUE LO AMA Y LO APOYA Y NO HE VULNERADO LOS DERECHOS DE EL . Y ELLOS SOLO LES INTERESA ES INTERNAMELO Y DARLE MEDICAMENTOS PARA DAÑARLO CUANDO NO ES PERTINENTE EL ESTA BIEN COMO CUALQUIER PERSONA COMETIO UN ERROR PERO MI FAMILIA Y YO HEMOS ESTADO APOYANDO ESE PROCESO Y HE ACUDIDO A SUS CONTROLES PERTINENTES , SEGUN HOY LA TRABAJADORA SOCIAL QUE ME DABA SALIDA Y NO ME HAN CHANTAJEADO QUE DEBO FIRMAR LA HOSPITALIZACION Y SI NO PS QUE HAGA LO QUE QUIERA ASI ME LO MANIFESTARON Y QUE MAÑANA ME LLAMAN AL BIENESTAR PARA QUE ME QUITEN EL NIÑO SIN IMPORTAR LO QUE EL SIENTA Y QUIERA Y LO ESTAN PERJUDICANDO CON ESTA SITUACION YO ME SIENTO SECUESTRADA CON MI HIJO, AYUDA PORFAVOR O QUE ALGUN ENTE COMPETENTE ME ACOMPAÑE EN ESTE PROCESO QUE TENGA UN MANEJO JUSTO</t>
  </si>
  <si>
    <t>SE REALIZA UN CAMBIO DE TIPOLOGIA DE PRESEUNTOS ACTOS DE CORRUPCION A PETICION DE INTERES GENERAL Y SE SUGUIERE QUE SEA TRALADADO A LA RED SE SERVICIOS INTEGRADOS SUR OCCIDENTE.</t>
  </si>
  <si>
    <t>diananikol1234@hotmail.com</t>
  </si>
  <si>
    <t>DIANA MECELA GIRALDO MATIZ</t>
  </si>
  <si>
    <t>QUIERO DENUNCIAR A UN CENTRO ESTETICO EL CUAL ME HICE UNA SUVE BRISA ABDOMINAL Y LATERALES LO CUAL. EL MEDICO ERA UN DENTISTA NO ERA PROFESION DE ESTETICA. NI CIRUJANO. LOS RESULTADOS. SON FATALES NADA A LO QUE ME PROMETIERON. Y EL DIA QUE ME HICIERON EL PROCEDIMIENTOS LA SECRETARIA DE SALUD CERRO EL ESTABLECIMIENTO LO CUAL. TUVE GASTOS ADICIONALES. Y SIN VER NINGUN RESULTADO. SE LLAMA CASA CAVALIER EN CHAPINERO</t>
  </si>
  <si>
    <t>EL SIGUIENTE E-MAIL INGRESADO POR EL CANAL VIRTUAL CONTACTENOS DE LA SECRETARIA DISTRITAL DE SALUD EL DIA 06/01/2026 CON ASUNTO: DENUNCIA: CORRUPCION, ABUSO Y MALVERSACION - FUNDACION SAN MARTIN ARCANGEL. SOLICITUD: A TRAVES DEL PRESENTE CORREO ELECTRONICO, RADICO FORMALMENTE UNA DENUNCIA CIUDADANA ANONIMA POR HECHOS DE EXTREMA GRAVEDAD QUE VULNERAN LOS DERECHOS DE LA POBLACION CON DISCAPACIDAD Y EL PATRIMONIO PUBLICO DEL ESTADO.</t>
  </si>
  <si>
    <t>RESPETADOS SEÑORES SECRETARIA DISTRITAL DE SALUD DE BOGOTA D.C. DE MANERA ANONIMA, ME PERMITO PONER EN CONOCIMIENTO UNA SITUACION QUE PODRIA CONSTITUIR EJERCICIO ILEGAL DE UNA PROFESION DEL AREA DE LA SALUD, CON POSIBLE RIESGO PARA LA SEGURIDAD DE LOS PACIENTES. LA SEÑORA LISNEY JASIVI GOMEZ SE ENCUENTRA EJERCIENDO ACTIVIDADES PROPIAS DE LA ENFERMERIA, MANIFESTANDO SER ENFERMERA JEFE, SIN QUE APAREZCA INSCRITA EN EL REGISTRO UNICO NACIONAL DEL TALENTO HUMANO EN SALUD (RETHUS), SEGUN VERIFICACION REALIZADA EN LA PLATAFORMA OFICIAL DEL MINISTERIO DE SALUD Y PROTECCION SOCIAL. LA PERSONA MENCIONADA: - EJERCE DE MANERA INDEPENDIENTE. - DIRIGE UNA AGENCIA DENOMINADA “ENFERMERIA DOMICILIARIA CUIDADOS CON AMOR”. - REALIZA TURNOS COMO ENFERMERA, PRESTANDO SERVICIOS DE SALUD A DOMICILIO. - SE PRESENTA ANTE USUARIOS COMO ENFERMERA JEFE, SIN CONTAR CON EL REGISTRO OBLIGATORIO EXIGIDO POR LA NORMATIVA VIGENTE. DE ACUERDO CON LA LEY 1164 DE 2007, LA INSCRIPCION EN EL RETHUS ES UN REQUISITO INDISPENSABLE PARA EJERCER PROFESIONES Y OCUPACIONES DEL TALENTO HUMANO EN SALUD EN COLOMBIA. LA SITUACION DESCRITA PODRIA CONSTITUIR UNA INFRACCION A DICHA NORMATIVIDAD Y REPRESENTAR UN RIESGO PARA LOS USUARIOS DE LOS SERVICIOS OFRECIDOS. SOLICITO RESPETUOSAMENTE QUE LA SECRETARIA DISTRITAL DE SALUD REALICE LA VERIFICACION CORRESPONDIENTE Y ADOPTE LAS MEDIDAS ADMINISTRATIVAS Y SANCIONATORIAS A QUE HAYA LUGAR. AGRADEZCO LA ATENCION PRESTADA. ATENTAMENTE, DENUNCIANTE ANONIMO</t>
  </si>
  <si>
    <t>bycos655@gmail.com</t>
  </si>
  <si>
    <t>QUIERO DENUNCIAR A UN FUNCIONARIO DE LA SUBRED PERTENECIENTE A SALITRE EL SEÑOR TECNICO DIEGO CAÑAVERAL IDENTIFICADO CON NUMERO DE CC 80116733, QUIEN TIENE AMENAZADO LOS COMERCIANTES DE ESTE SECTOR SALITRE CON SU VISITA DE SANIDAD QUE REALIZA CADA TRIMESTRE, ASISTE SOLO Y SIN NINGUNA PROTECCION DE GUANTES INGRESA A LOS ESTABLECIMIENTOS CON ALTIVEZ Y EN TONO AMENAZANTE HACE CREER QUE ESTAMOS FALLANDO EN LOS REQUERIMIENTOS SOLICITADOS OARA ASI SOBORNAR A LOS COMERCIANTES Y TENER UN BENEFICIO ECONOMICO, ESTA SITUACION SE VIENE PRESENTANDO YA DESDE HACE VARIOS MESES DONDE ESTE SEÑOR NO TIENE REPARO EN SOLICITAR CIEN MIL HASTA SEISCIENTOS MIL PESOS DEPENDIENDO EL ESTABLECIMIENTO DE COMERCIO LAMENTABLEMENTE NO TENEMOS PRUEBAS PERO SI DEJAMOS EL PRECEDENTE PARA QUE ABRAN UNA INVESTIGACION Y DESTITUYERON A UNA PERSONA TAN DESHONESTA QUE CREE QUE GENERANDO MIEDO SIEMPRE LE DAREMOS DINERO Y YA ESTA SITUACION SE SALIO DE LAS MANOS YA QUE AHORA VIENE CADA 3 MESES, EL DIA DE AYER 8 DE ENERO SE PRESEBTI A LOS ESTABLECIMIENTOS DE LA CRA 69B # 24 Y SE LUCRO DE VARIOS COMERCIANTES.</t>
  </si>
  <si>
    <t>SE REALIZA UN CAMBIO DE TIPOLOGIA DE PRESUNTOS ACTOS DE CORRUPCION A PETICION DE INTERES GENERAL Y SE SUGUIERE QUE SEA TRALADADO A LA RED SE SERVICIOS INTEGRADOS SUR OCCIDENTE.</t>
  </si>
  <si>
    <t>BUENOS DIAS EL DIA DE AYER 8 DE ENERO DE 2026 EN HORAS DE LA TARDE SE PRESEBTO EL SEÑOR DIEGO CAÑAVERAL A LOS ESTABLECIMIENTOS DE COMERCIO UBICADOS EN LA CRA 69B # 24 EN EL SECTOR DE SALITRE, ESTE SEÑOR EL AÑO PASADO SE LUCRO DE VARIOS DE LOS ESTABLECIMIENTOS AL DECIR QUE POR NUESTRO BIENESTAR DEBIAMOS DARLE DINERO YA QUE NO ESTAMOS CUMPLIENDO CON LOS REQUERIMIENTOS QUE EXIGE SECRETARIA DE SALUD PARA TENER UN ESTABLECIMIENTO DE COMERCIO FUNCIONANDO HECHOS QUE SON MENTIRA YA QUE LA MAYORIA DE ESTABLECIMIENTOS ESTAMOS COMIENDO CON TODOS LOS REQUERIMIENTOS EXIGIDOS Y ESTE SEÑOR DE FORMA AMENAZANTE INGRESA A LOS ESTABLECIMIENTOS Y SIN REALIZAR NINGUNA INSPECCION DICE QUE NOS VA A SELLAR POR X O Y MOTIVO QUE OARA EVITAR EL SELLAMIENTO DEBEMOS DARLE DINERO SUMAS QUE ASCIENDEN HASTA LOS 600.000 SEISCIENTOS MIL PESOS Y LA VERDAD YA ESTAMOS CANSADOS DE LUCRAR A ESTE SEÑOR CON NUESTRO TRABAJO HACE 3 MESES EN EL MES DE NOVIEMBRE YA HABIA PAPASADO HACER VISITA Y AYER NUEVAMENTE REGRESO Y NO ES JUSTO QUE UNA PERSONA PERTENECIENTE A LA SUBRED SUR OCCIDENTE SE APROVECHE DE LOS TRABAJADORES HONESTOS, SOLICITAMOS SE ABRA UNA INVESTIGACION Y SE DESTITUYA A ESTE CLASE DE PERSONAS QUE QUIEREN BENEFICIARSE CON EL DINERO AJENO Y QUE MUCHAS VECES SON LOS EMPLEADOS QUIENES DEBEN RESPONDER PORQUE ESTE SEÑOR TECNICO SIEMPRE AMENAZA CON SELLAR LOS ESTABLECIMIENTOS SI NO ACCEDES A DARLE DINERO ENVIO FOTOGRAFIAS Y FIRMA DEL SEÑOR</t>
  </si>
  <si>
    <t>lilileonrubio@yahoo.es</t>
  </si>
  <si>
    <t>LILIANA ISABEL LEON RUBIO</t>
  </si>
  <si>
    <t>QUEJA NO RESPONDIDA. A CONTINUACION, ENVÌO QUEJA DIRIGIDA A TALENTO HUMANDO DE LSA UBRED NORTE EL DIA 30 DE SEPTIMEBRE, ENVIADA MEDIANTE CORREO ELECTRONICO, SIN RESPUESTA, CON LA SORPRESA QUE ESTE AÑO ME LLEGA CORREO INFORMATIVO DESDE EL MISMO CORREO DONDE CORROBORO QUE SI TIENE MIS DATOS EN SU BASE DE DATOS Y LA SUBRED NORTE NO DIO RESPUESTA A MI QUEJA.</t>
  </si>
  <si>
    <t>SE REALIZA UN CAMBIO DE TIPOLOGIA DE PRESUNTOS ACTOS DE CORRUPCION A PETICION DE INTERES GENERAL Y SE SUGUIERE QUE SEA TRALADADO A LA RED SE SERVICIOS INTEGRADOS NORTE</t>
  </si>
  <si>
    <t>SE DENUNCIA AL HOSPITAL UNIVERSITARIO CLINICA SAN RAFAEL (HUCSR) POR FALLAS CRITICAS EN LA PRESTACION DEL SERVICIO, DESABASTECIMIENTO DE INSUMOS Y COACCION AL PERSONAL PARA ALTERAR REGISTROS DE REMISION. ASIMISMO, SE REPORTAN IRREGULARIDADES EN CONTRATACION (NEPOTISMO) Y PERFILES DE CARGO QUE NO CUMPLEN LA NORMA DE HABILITACION. SOLICITO VISITA DE INSPECCION SORPRESIVA ANTE LA INOPERANCIA DE QUEJAS PREVIAS.</t>
  </si>
  <si>
    <t>david.forero.duque@protonmail.com</t>
  </si>
  <si>
    <t>EL PRESENTE EMAIL CIUDADANO INGRESA POR EL CORREO ELECTRONICO DE LA SDS EL 13/01/2026 REMITIDO OR LA SUPERINTENDENCIA NACIONAL DE SALUD Y A SU VEZ POR LA CONTRALORIA: DENUNCIA - PRESUNTA DESVIACION DE RECURSOS DEL SISTEMA DE SALUD Y CORRUPCION EN ONKOLIFE (VER DETALLE EN ARCHIVOS ADJUNTOS.</t>
  </si>
  <si>
    <t>SE REALIZA UN CAMBIO DE TIPOLOGIA DE PRESEUNTOS ACTOS DE CORRUPCION A PETICION DE INTERES GENERAL Y SE SUGUIERE QUE SEA TRALADADO A IVC</t>
  </si>
  <si>
    <t>pandrealeon1206@gmail.com</t>
  </si>
  <si>
    <t>YO, PAOLA ANDREA LEON ACOSTA, MAYOR DE EDAD, IDENTIFICADO(A) CON CC 1022384363 RESIDENTE DEL SECTOR, EN EJERCICIO DEL DERECHO FUNDAMENTAL DE PETICION CONSAGRADO EN EL ARTICULO 23 DE LA CONSTITUCION POLITICA DE COLOMBIA, PRESENTO QUEJA FORMAL Y DERECHO DE PETICION POR LOS HECHOS QUE EXPONGO A CONTINUACION: 1. HECHOS DESDE EL AÑO 2024 Y DURANTE TODO EL 2025, DE MANERA RECURRENTE, EN EL EDIFICIO OMC UBICADO EN LA TRANSVERSAL 80D #65F-26 SUR, SE REALIZAN FIESTAS Y EVENTOS CON MUSICA A VOLUMEN EXCESIVO, PRINCIPALMENTE EN LA TERRAZA DESCUBIERTA DEL INMUEBLE. DICHAS ACTIVIDADES SE PRESENTAN CON MAYOR INTENSIDAD LOS DIAS VIERNES Y SABADOS, EXTENDIENDOSE HASTA ALTAS HORAS DE LA NOCHE Y LA MADRUGADA, GENERANDO RUIDO EXTREMO, GRITOS Y ESCANDALOS. ESTA SITUACION AFECTA GRAVEMENTE A QUIENES VIVIMOS, TRABAJAMOS Y ESTUDIAMOS EN ESTA ZONA DE USO RESIDENCIAL, HACIENDO IMPOSIBLE EL DESCANSO, LA CONCENTRACION Y UNA VIDA DIGNA. EN MULTIPLES OCASIONES, DURANTE EL DESARROLLO DE LOS HECHOS, SE HA LLAMADO A LA LINEA 123 Y SE HA SOLICITADO PRESENCIA DE LA POLICIA NACIONAL, SIN QUE SE REALICEN CONTROLES EFECTIVOS O SIN QUE LAS AUTORIDADES ACUDAN AL LUGAR. DESDE HACE MAS DE UN AÑO, LOS RESIDENTES HEMOS SOLICITADO REITERADAMENTE LA REALIZACION DE UN ICV Y MEDICION DE NIVELES DE RUIDO POR PARTE DE LA SECRETARIA DE AMBIENTE, SIN QUE A LA FECHA SE HAYA EFECTUADO DICHA MEDICION. LAS RESPUESTAS RECIBIDAS POR PARTE DE LAS ENTIDADES HAN SIDO EVASIVAS, LIMITANDOSE A POSPONER FECHAS, REMITIR EL CASO ENTRE DEPENDENCIAS Y ELUDIR RESPONSABILIDADES, SIN OFRECER SOLUCIONES REALES NI ACCIONES CONCRETAS. LA CONTAMINACION AUDITIVA EN EL SECTOR SE HA VUELTO PERMANENTE, DEBIDO A LA FALTA DE CONTROL A NEGOCIOS, ESTABLECIMIENTOS Y EVENTOS QUE NO TIENEN NINGUNA CONSIDERACION CON LA COMUNIDAD RESIDENTE. 2. DERECHOS VULNERADOS LOS HECHOS DESCRITOS VULNERAN, ENTRE OTROS: EL DERECHO FUNDAMENTAL A LA TRANQUILIDAD Y AL DESCANSO. EL DERECHO A LA SALUD FISICA Y MENTAL. EL DERECHO A UN AMBIENTE SANO. EL DERECHO A LA VIDA DIGNA. 3. SOLICITUDES CON FUNDAMENTO EN LO ANTERIOR, SOLICITO RESPETUOSAMENTE: QUE SE REALICE DE MANERA INMEDIATA UNA MEDICION DE RUIDO (ICV) EN EL EDIFICIO OMC Y SU TERRAZA DESCUBIERTA, ESPECIALMENTE EN HORARIOS NOCTURNOS Y FINES DE SEMANA. QUE SE INFORME POR ESCRITO SI DICHO INMUEBLE CUENTA CON PERMISOS O AUTORIZACIONES PARA LA REALIZACION DE EVENTOS CON MUSICA AMPLIFICADA, Y BAJO QUE CONDICIONES. QUE SE ADOPTEN MEDIDAS CORRECTIVAS Y SANCIONATORIAS CONFORME A LA NORMATIVIDAD AMBIENTAL Y POLICIVA VIGENTE, EN CASO DE EVIDENCIARSE INCUMPLIMIENTOS. QUE SE ESTABLEZCA UN PLAN DE CONTROL EFECTIVO PARA EVITAR LA REITERACION DE ESTOS HECHOS. QUE SE INFORME QUE ACCIONES CONCRETAS SE HAN ADELANTADO DESDE EL AÑO 2024 FRENTE A LAS DENUNCIAS REALIZADAS POR LOS RESIDENTES. QUE SE GARANTICE UNA RESPUESTA DE FONDO, CLARA Y MOTIVADA, Y NO SIMPLES REMISIONES O APLAZAMIENTOS.</t>
  </si>
  <si>
    <t>SE REALIZA UN CAMBIO DE TIPOLOGIA DE PRESEUNTOS ACTOS DE CORRUPCION A PETICION DE INTERES GENERAL Y SE SUGUIERE QUE SEA TRALADADO LA SUD RED SUR OCCIDENTE.</t>
  </si>
  <si>
    <t>CAAN07953@GMAIL.COM</t>
  </si>
  <si>
    <t>EN LA LOCACION DE LA QUEJA, SE DISPONE DE UN PUNTO DE FABRICACION Y DISTRIBUCION DE ALIMENTOS PARA MAS DE 8 PUNTOS DE RESTAURANTES EN LA CIUDAD, CONOCIDOS COMO SOPAS DE MAMA Y POSTRES DE LA ABUELA, DONDE APARTE DE REALIZAR SUS ACTIVIDADES SIN REGISTRO SANITARIO O NOTIFICACION ALGUNA PARA EL EMPACADO Y DISTRIBUCION, REGISTRAN COMO UN PUNTO DE COCINA OCULTA PARA ENVIOS POR PLATAFORMAS UNICAMENTE EL CUAL ES UNA TAPADERA, EN LAS ULTIMAS DOS VISITAS DE SECRETARIA DE SALUD ESCONDEN AL PERSONAL APAGAN Y DESCONECTAN REFRIGERADORES Y MITIGAN SUS ACTOS, PARA REALIZAR LA VISITA SOLAMENTE EN UNA PEQUEÑA COCINA, DONDE TIENEN DOS PUERTAS Y AL LADO DE LA BODEGA LA PUERTA DA ACCESO A UNA PLANTA DE PRODUCCION CLANDESTINA, LA CUAL ESTA EN PESIMAS CONDICIONES DE ACTIVIDAD, SE MATAN RATAS Y RATONES CONSTANTEMENTE, LAS TRAMPAS PARA RATONES EN SU EXTERIOR SON FALSAS O DISFUNCIONALES, ESTAN PLAGADOS DE CUCARACHAS PARA LOS CUALES NO TIENEN CONTROL DE FUMIGACION, APLICAN QUIMICOS DE AGROCAMPO PARA MATAR PLAGAS DE MANERA INDISCRIMINADA Y A LLEGADO A CAER EN LOS ALIMENTOS LOS CUALES SON AUTORIZADOS POR EL GERENTE PARA SU VENTA, RECIBEN MATERIAS PRIMAS EN CONDICIONES NO OPTIMAS Y EN LA CALLE FRENTE A LA PUERTA, BOTAN RESIDUOS ORGANICOS EN SI FRENTE CON LA EXCUSA DE SER UN RESTAURANTE, GENERANDO MAS ACOGIDA DE RATONES EN LA ZONA, CONSTANTEMENTE NIEGAN EL ACCESO AL PERSONAL DE SECRETARIA CON LA EXCUSA DE QUE EL PUNTO DE COCINA ESTA CERRADO POR TEMPORADA BAJA, ARROJAN DESPERDICIOS DE CONSTRUCCION INDISCRIMINADAMENTE A LA CALLE, ENVIAN LOS ALIMENTOS CONGELADOS EN CAMIONES NO APTOS PARA ESTE TRANSPORTE, LOS DOCUMENTOS NO CUADRAN CON LO CONSTATADO Y CONSTANTEMENTE SOBORNAN FUNCIONARIOS PARA NO REALIZAR LA VISITA O CALLAR LOS HALLAZGOS.</t>
  </si>
  <si>
    <t>SE REALIZA UN CAMBIO DE TIPOLOGIA DE PRESEUNTOS ACTOS DE CORRUPCION A PETICION DE INTERES GENERAL Y SE SUGUIERE QUE SEA TRALADADOATENCION AL CUIDADANO</t>
  </si>
  <si>
    <t>davidvidalesc@gmail.com</t>
  </si>
  <si>
    <t xml:space="preserve">POSIBLE DELITO RELACIONADO CON PRESTACION DE SERVICIO DE SALUD NO AUTORIZADO Y ESTAFA
</t>
  </si>
  <si>
    <t>SE REALIZA UN CAMBIO DE TIPOLOGIA DE PRESUNTOS ACTOS DE CORRUPCION A PETICION DE INTERES GENERAL Y SE SUGUIERE QUE SEA TRALADADO ATENCION AL CUIDADANO SOLICITANDO AMPLIACION DE LA QUEJA</t>
  </si>
  <si>
    <t>QUEJA SOBRE DOS FUNCIONARIAS QUE REALIZAN "VACACIONES SALUDABLES" O INICIATIVAS EN CONJUNTOS RESIDENCIALES: TENEMOS GRAN PREOCUPACION POR LAS FUNCIONARIAS DE LA SUBRED SUR OCCIDENTE DE LA SECRETARIA DE SALUD KARINA CERQUERA CON CEDULA 1233489392 Y MARCELA CUERVO. LA QUEJA RADICA EN QUE HICIERON PUBLICIDAD CON LOGOS DE LA SUBRED Y LA SECRETARIA DE SALUD INVITANDO A ACTIVIDADES, DE SOLO 3 DIAS, SIEMPRE SE TRABAJO CON LOS MISMOS NIÑOS QUE ERAN POCOS DADO QUE POR SUERTE LA INSCRIPCION MUCHOS NO FUERON NI PARTICIPARON, EN UNA DE ESTAS EXISTIO UN ACCIDENTE CON MI HIJA DE TAN SOLO 5 AÑOS DE EDAD QUE RESULTA HERIDA EN UN JUEGO, LAS FUNCIONARIAS ESTABAN SENTADAS, SIN SUPERVISAR, SE GENERO UN ACCIDENTE DONDE MI HIJA RESULTO PEGANDOSE EN LA CABEZA MUY FUERTE, LAS FUNCIONARIAS, UNA DE ELLAS ENFERMERA NO PRESTO LOS PRIMEROS AUXILIOS NI LLAMO A AMBULANCIA Y NO AVISO NI A PORTERIA NI A NOSOTROS, SOLO LE DIERON UN CELULAR PARA EVITAR QUE SE QUEJARA PERO MI HIJA PRESENTABA SUEÑO, SINTOMAS DE MAREO, Y VOMITO, LLEGAMOS Y LA LLEVAMOS AL MEDICO QUIEN INDICO QUE LA RESPUESTA FUE EXITOSA, SIN EMBARGO SE HUBIERA PODIDO GESTIONAR DE FORMA ADECUADA LOS PROTOCOLOS DE PRIMER RESPONDIENTE. ESTA CLASE DE ACTOS NO DEBEN SER PREMIADOS NI POR LA SUBRED NI POR LA SECRETARIA DE SALUD LAS FUNCIONARIAS. DEBEN GENERAR INVESTIGACION A SUS FUNCIONES Y REPRESALIAS TECNICAS Y LEGALES EXISTENTES POR NEGLIGENCIA. AHORA COMO DATOS LA SUBRED EN CABEZA LA MARCELA CUERVO, DIEGO CASTILLO Y ANDREA LE DICEN A SUS FUNCIONARIOS QUE DENUNCIEN NUESTROS VIDEOS Y CON ESO SE DEMUESTRA QUE QUIEREN TAPAR EL DAÑO OCASIONADO, SEGUN UNA TRABAJADORA DEL MISMO ESPACIO EDUCATIVO ESTAS PERSONAS SON LA LIDER PIC, REFENTRES DE LOCALIDADES Y DE UN ESPACIO O AREA DE LA SUBRED, ESTO ES A NUESTRO MODO DE VER MUY GRAVE DADO QUE COMO TODOS LOS CASOS EN COLOMBIA SE TAPAN CON CORRUPCION. HAGO UN LLAMADO A LA PERSONERIA, A LA PROCURADURIA A LA CONTROLARIA PARA QUE ESTE CASO NO SE QUEDE COMO UN SIMPLE ACTO DE INTENTAR SILENCIAS NUESTRAS QUEJAS. LOS DATOS LOS TIENE YA LA SUBRED Y LA SECRETARIA Y QUEREMOS PARTICIPAR DE LAS DECISIONES QUE SE TOME CON ESTAS DOS FUNCIONARIAS. ADJUNTAMOS EL VIDEO QUE QUIEREN SILENCIAR. HTTPS://WWW.INSTAGRAM.COM/REEL/DTOO2WPDQPO/?UTM_SOURCE=IG_WEB_COPY_LINK&amp;IGSH=NTC4MTIWNJQ2YQ==</t>
  </si>
  <si>
    <t>SE REALIZA UN CAMBIO DE TIPOLOGIA DE PRESUNTOS ACTOS DE CORRUPCION A PETICION DE INTERES GENERAL Y SE SUGUIERE QUE SEA TRALADADO ATENCION AL CUIDADANO PARA SER REMITIDO A LA SUBRED SUR OCIDENTE</t>
  </si>
  <si>
    <t xml:space="preserve">Quieroquelapeticionseaanonimaesaspersonasmedanmiedo@hotmail.com
</t>
  </si>
  <si>
    <t>BUENOS DIAS. MI MAMA BUSCO EN INTERNET Y ENCONTRO ESTA PAGINA HTTPS://MATRIXCELLCOLOMBIA.COM/ NOS ATENDIO LA CITA EL DR JAIME MORENO, PORQUE ELLA SUFRE DE DIABETES Y NOS DIJO QUE LA PODIA CURAR DE LA DIABETES, QUE LE IBA A HACER UNA TRANSFERENCIA DE CELULAS MADRE, QUE LE IBAN A INYECTABAN UNOS PRODUCTOS ESPECIALES EN LA SANGRE Y QUEDABA CURADA. LA DIRECCION DEL CONSULTORIO ES CALLE 119 # 7 - 14 CONSULTORIO 621, EDIFICIO SANTA ANA MEDICAL CENTER, SIN EMBARGO CUANDO PREGUNTAMOS POR LA HABILITACION DEL CONSULTORIO PARA HACER ESTOS PROCEDIMIENTOS. NOS DIJERON QUE NO ESTABAN HABILITADOS POR LA SECRETARIA DE SALUD, PORQUE NO SE REQUERIA PARA INYECTAR CELULAS MADRES “IMPORTADAS” NO ESTAMOS SEGUROS SI LO QUE NOS DIJERON ES VERDAD, PERO QUEREMOS DAR AVISO A LA SECRETARIA PORQUE SINO ES VERDAD LO QUE NOS DIJERON NOS PARECE PELIGROSO PARA LAS PERSONAS.</t>
  </si>
  <si>
    <t>SE REALIZA UN CAMBIO DE TIPOLOGIA DE PRESUNTOS ACTOS DE CORRUPCION A PETICION DE INTERES GENERAL Y SE SUGUIERE QUE SEA TRALADADO ATENCION AL CUIDADANO PARA SER REMITIDO A INSPECCION VIGILANCIA Y CONTROL</t>
  </si>
  <si>
    <t>UNA PERSONA, DE MANERA ANONIMA, SE COMUNICA EL DIA 19 DE ENERO DE 2026, SIENDO LAS 9:24 A.M., E INTERPONE UN ACTO DE PRESUNTA CORRUPCION ANTE LA ENTIDAD COMPETENTE. SE MANIFIESTA QUE EN LA LOCALIDAD DE SUBA, BARRIO VILLA MARIA, EN LA DIRECCION CARRERA 123 # 131-84, FUNCIONA EL ESTABLECIMIENTO COMERCIAL DENOMINADO FROGIOCARNES VILLA MARIA, EL CUAL PRESTA SERVICIO EN HORARIO DE 8:00 A.M. A 8:00 P.M.. LA PERSONA SEÑALA QUE EL DIA 05 DE ENERO DE 2026, BAJO RADICADO 27022026, YA HABIA REPORTADO QUE EN DICHO ESTABLECIMIENTO SE UTILIZAN QUIMICOS EN LOS CARNICOS, LOS CUALES SON PERJUDICIALES PARA LA SALUD, Y QUE ESTOS QUIMICOS SE ALMACENAN EN LOS LOCKERS DEL LUGAR. POSTERIORMENTE, SE REALIZO UNA INSPECCION EN TERRENO POR PARTE DE UN FUNCIONARIO, QUIEN VERIFICO LA EXISTENCIA DE LOS QUIMICOS EN LOS LOCKERS, CONFIRMANDO LO INICIALMENTE REPORTADO. SIN EMBARGO, EN LUGAR DE TOMAR LAS MEDIDAS CORRECTIVAS CORRESPONDIENTES, EL FUNCIONARIO SOSTUVO CONVERSACION CON LA PROPIETARIA DEL ESTABLECIMIENTO Y PRESUNTAMENTE RECIBIO ALGUN TIPO DE BENEFICIO ECONOMICO PARA NO PROCEDER CON EL CIERRE O SANCION. ESTE HECHO FUE EVIDENCIADO POR UNA PERSONA CERCANA AL LUGAR, QUIEN ADEMAS INFORMO QUE EL FUNCIONARIO PROPORCIONO LOS DATOS DE LA PERSONA QUE HABIA REPORTADO LA NOVEDAD, LO CUAL CONSTITUYE UNA VULNERACION A LA LEY DE PROTECCION DE DATOS PERSONALES Y PONE EN RIESGO LA SEGURIDAD DE QUIEN INTERPUSO LA RECLAMACION. ADICIONALMENTE, SE DEJA CONSTANCIA DE QUE EN EL INFORME OFICIAL DE LA INSPECCION UNICAMENTE SE REPORTO LA PRESENCIA DE DOS CUCARACHAS, MOTIVO POR EL CUAL SE IMPUSO UN CIERRE DE DOS DIAS AL ESTABLECIMIENTO. SIN EMBARGO, NO SE TUVO EN CUENTA LA REALIDAD SANITARIA DEL LUGAR, EN LA QUE SE EVIDENCIAN RIESGOS MUCHO MAS GRAVES PARA LA SALUD PUBLICA, COMO EL USO Y ALMACENAMIENTO DE QUIMICOS EN LOS ALIMENTOS. POR LO ANTERIOR, SE SOLICITA RESPETUOSAMENTE QUE SE INVESTIGUE EL PROCEDER DEL FUNCIONARIO, DADO QUE SU ACTUACION NO TUVO EN CUENTA LA SALUD DE LOS CONSUMIDORES NI LA NORMATIVIDAD SANITARIA VIGENTE, Y QUE SE ADOPTEN LAS MEDIDAS NECESARIAS PARA GARANTIZAR LA TRANSPARENCIA EN LOS PROCESOS DE INSPECCION, VIGILANCIA Y CONTROL DE LOS ESTABLECIMIENTOS DE ALIMENTOS.</t>
  </si>
  <si>
    <t>SE REALIZA UN CAMBIO DE TIPOLOGIA DE PRESUNTOS ACTOS DE CORRUPCION A PETICION DE INTERES GENERAL Y SE SUGUIERE QUE SEA TRALADADO ATENCION AL CUIDADANO PARA SER REMITIDO A LA SUBRED NORTE</t>
  </si>
  <si>
    <t>opcional@gmail.com</t>
  </si>
  <si>
    <t>ASUNTO: DENUNCIA FORMAL POR PRESUNTO INCUMPLIMIENTO DE TARIFAS LEGALES, COMPETENCIA DESLEAL Y POSIBLES IRREGULARIDADES FINANCIERAS CONTRA EL CRC MOVILSALUD SAS. EN EJERCICIO DEL DERECHO DE PETICION Y DENUNCIA CIUDADANA, PRESENTO ANTE SU DESPACHO LOS SIGUIENTES HECHOS QUE CONFIGURAN UNA PRESUNTA INFRACCION A LAS NORMAS VIGENTES QUE REGULAN LOS CENTROS DE RECONOCIMIENTO DE CONDUCTORES (CRC). 1. SUJETOS DENUNCIADOS • NOMBRE/RAZON SOCIAL: MOVILSALUD (CENTRO DE RECONOCIMIENTO DE CONDUCTORES). • NIT 900826915-4 • CANAL DE DIFUSION: CUENTA DE INSTAGRAM OFICIAL @MOVILSALUDSAS Y LINEA DE ATENCION WHATSAPP 3232237687 Y 3107838541. 2. FUNDAMENTOS FACTICOS (HECHOS) 1. INCUMPLIMIENTO DE TARIFAS: EL ESTABLECIMIENTO MENCIONADO SE ENCUENTRA PROMOCIONANDO Y COBRANDO TARIFAS POR DEBAJO DEL PISO LEGAL ESTIPULADO POR EL MINISTERIO DE TRANSPORTE. MIENTRAS EL VALOR LEGAL DE REFERENCIA ES DE $238.000 APROX, EL CRC MOVILSALUD ESTA CAPTANDO USUARIOS OFRECIENDO UN COBRO REAL DE $190.000. 2. PUBLICIDAD ENGAÑOSA Y COMPETENCIA DESLEAL: DICHA OFERTA SE REALIZA DE MANERA ABIERTA A TRAVES DE SU PERSONAL ADMINISTRATIVO EN SEDE FISICA Y MEDIANTE CANALES DIGITALES (INSTAGRAM Y WHATSAPP), GENERANDO UN PERJUICIO DIRECTO A LOS DEMAS CENTROS DEL SECTOR QUE SI CUMPLEN CON LA NORMATIVA. 3. IRREGULARIDAD EN FACTURACION Y POSIBLE EVASION: SE IDENTIFICO UNA DISCREPANCIA CRITICA ENTRE EL RECAUDO Y LA FACTURACION. EL CENTRO RECIBE $190.000 EN EFECTIVO, PERO EMITE FACTURAS ANTE LA DIAN POR EL VALOR LEGAL DE $238.000 APROX. ESTA PRACTICA SUGIERE UNA PRESUNTA MANIOBRA PARA SIMULAR EL CUMPLIMIENTO DE LA NORMA Y PLANTEA INTERROGANTES SOBRE EL ORIGEN DEL EXCEDENTE REPORTADO ($48.000 POR USUARIO), EL CUAL NO ES PAGADO POR EL CLIENTE PERO SI FACTURADO, PUDIENDO PRESTARSE PARA EL MANEJO DE DINEROS DE PROCEDENCIA NO JUSTIFICADA. 4. AFECTACION AL USUARIO: ESTA PRACTICA INDUCE AL ERROR AL CIUDADANO, QUIEN AL CONTRASTAR LOS PRECIOS LEGALES EN OTROS CENTROS DEBIDAMENTE HABILITADOS, PERCIBE ERRONEAMENTE UN COBRO EXCESIVO, CUANDO EN REALIDAD ES MOVILSALUD SAS QUIEN ESTA OPERANDO AL MARGEN DE LA LEY. 3. FUNDAMENTOS JURIDICOS LA PRESENTE DENUNCIA SE SUSTENTA EN EL PRESUNTO INCUMPLIMIENTO DE: • RESOLUCION 5228 DE 2016 (MINISTERIO DE TRANSPORTE): QUE ESTABLECE EL RANGO DE PRECIOS (MINIMOS Y MAXIMOS) PARA LOS SERVICIOS PRESTADOS POR LOS CRC. • CIRCULAR UNICA DE LA SUPERINTENDENCIA DE TRANSPORTE (NUMERAL 3.10): SOBRE LA OBLIGATORIEDAD DE PUBLICAR Y ACATAR LAS TARIFAS OFICIALES. • DECRETO 1079 DE 2015: SECTOR TRANSPORTE. • ESTATUTO DEL CONSUMIDOR (LEY 1480 DE 2011): EN LO REFERENTE A INFORMACION VERAZ Y TRANSPARENCIA EN PRECIOS. 4. PRETENSIONES 1. SE REALICE UNA VISITA DE INSPECCION Y VIGILANCIA INMEDIATA A LAS SEDES DE MOVILSALUD PARA VERIFICAR LA CONCORDANCIA ENTRE LOS VALORES COBRADOS Y LOS FACTURADOS. 2. SE INICIEN LOS PROCESOS ADMINISTRATIVOS SANCIONATORIOS POR EL INCUMPLIMIENTO DE LAS TARIFAS REGULADAS Y LOS REQUISITOS DE HABILITACION.</t>
  </si>
  <si>
    <t>SE REALIZA UN CAMBIO DE TIPOLOGIA DE PRESUNTOS ACTOS DE CORRUPCION A PETICION DE INTERES GENERAL Y SE SUGUIERE QUE SEA TRALADADO ATENCION AL CUIDADANO PARA SER REMITIDO A LA SECRETRAIA DE MOVILIDAD</t>
  </si>
  <si>
    <t>denunciabu@outlock.com</t>
  </si>
  <si>
    <t xml:space="preserve">QUEJA POR FALTA DE INSPECCION VIGILANCIA Y CONTROL DE LA SD SALUD, QUE OTORGA LICENCIA A IPS DE SALUD OCUPACIONAL SIN EL CUMPLIMIENTO DE LOS MINIMOS ESTABLECIDOS EN LA LEY. ENTIDAD EN FUNCIONAMIENTO IRREGULAR: IPS CUMPBRE COLOMBIA DIRECCION PRINCIPAL (BOGOTA): CALLE 71 # 21 - 44. SEDE BOGOTA CHAPINERO/SIETE DE AGOSTO: CRA 21 #68-56. SEDE BARRANQUILLA: CRA 33 # 44-47. TELEFONOS: 3013829000, 3188297541, 322 4064354. SITIO WEB: WWW.CUMBRECOLOMBIA.COM. ESTE LUGAR NO CUMPLLE CON LOS MINIMOS NECESARIOS PARRA REALIIZAR EXAMENES DE SALUD OCUPACIONAL, NO TIENE RAMPAS, NI ASENSOR, LAS ESCALERRAS SON PELIGROSAS, LOS EXAMENES OCUPACIONALES NO LOS REALIZAN LOS PROFESIONALES ADECUADOS, (LA RECEPCIONISTA HACE AUDIOMETTRIAS, ESPIROMETRIAS, LLENA HISTORIAS). LOS PASILLOS SON RECOVECOS OSCUROS LOS "CONSULTORIOS" NO CUMPLEN CON LAS MEDIDAS REGLAMENTARIAS.... EN FIN. SE PREGUNTA UNO COMO CIUDADANO ¿COMO PASAN ESTE TIPO DE ENTIDADES LAS EVALUACIONES PARA OBTENER LICENCIAS DE FUNCIONAMIENTO Y PERMISOS DE LA SD SALUD QUE LES ENTTREGA DISTINTIVOS? EVIDENTEMENTE COMO SE HACEN LAS COSAS EN ESTE PAIIS, CON CORRUPCION, POR LO QUE SOLICITO ADEMAS DEL RECTO Y TRANSPARENTE EJERCICIO ACERCA DEL FUNCIONAMIENTO DE ESTE ESTABLECIMIENTO COMERCIAL PARA EL CUMPLIMIENTO DE LA NORMA O EL CIERRRE DEFINITIVO Y LAS SANCIONES DEL CASO. ES IMPORTANTE QUE SE REVISE QUE FUNCIONARIOS HICIERON PARTE DE LA COMISION QUE OTORGO LICENCIA, YA QUE NO HAY OTRA EXPLICACION PARA AVALAR ESTAS SEDES DE LA EMPRESA, QUE UN ACTO DE CORRUPCION, EVIDENTEMENTE NO CUENTAN CON LOS MINIMOS.
</t>
  </si>
  <si>
    <t>alpadu@gmail.com</t>
  </si>
  <si>
    <t>BUENOS DIAS, SE SOLICITA PRESENCIA DE SECRETARIA DE SALUD YA QUE EN EL COLEGIO INSTITUTO TECNICO INDUSTRIAL PILOTO SEDE A, BARRIO FATIMA, SOLO SE ENCUENTRAN FUNCIONANDO LOS BAÑOS DEL TERCER PISO, 1 BATERIA DE BAÑOS PARA NIÑOS Y UNA BATERIA DE BAÑO PARA NIÑAS, EN LA JORNADA MAÑANA HAY APROXIMADAMENTE 1040 ESTUDIANTES Y EN LA TARDE APROXIMADAMENTE 1000, ACTUALMENTE LAS BATERIAS DE BAÑO DEL PRIMER Y SEGUNDO PISO ESTAN EN MANTENIMIENTO, Y NO HAY AGUA. LOS ESTUDIANTES NO TIENEN UNAS CONDICIONES DE HIGIENE MINIMA PARA ESTAR LAS SEIS HORAS EN LA INSTITUCION, POR ELLO SE SOLICITA LA VISITA DE SECRETARIA SE SALUD PARA QUE EVALUE Y VERIFIQUE ESTA SITUACION.</t>
  </si>
  <si>
    <t>jpo1830@hotmail.com</t>
  </si>
  <si>
    <t>ASUNTO: DENUNCIA POR FUNCIONAMIENTO ILEGAL DE ESTABLECIMIENTO DE SALUD SELLADO – OMISION DE CONTROL POR PARTE DE INSPECTORES – RIESGO PARA LA SALUD PUBLICA ME PERMITO DENUNCIAR QUE EL ESTABLECIMIENTO PRIVADO DE ESTETICA A2E S.A.S. – DEPILARTE PUENTE LARGO, UBICADO EN LA LOCALIDAD DE SUBA, BOGOTA, FUE SELLADO POR LA AUTORIDAD COMPETENTE EL 12 DE ENERO DE 2023 COMO RESULTADO DE DIFERENTES INCUMPLIMIENTOS A LA NORMATIVA APLICABLE. PESE A LA MEDIDA ADMINISTRATIVA DE SELLAMIENTO, EL ESTABLECIMIENTO CONTINUO OPERANDO DE MANERA CLANDESTINA Y A PUERTA CERRADA, ATENDIENDO PACIENTES Y REALIZANDO PROCEDIMIENTOS ESTETICOS, DESDE LA FECHA DEL SELLAMIENTO HASTA MEDIADOS DEL AÑO 2024, EN DESACATO DIRECTO A LA ORDEN IMPARTIDA POR LA AUTORIDAD. ADICIONALMENTE, ES DE CONOCIMIENTO QUE LOS INSPECTORES QUE ADELANTARON EL PROCESO DE SELLAMIENTO TENIAN INFORMACION SOBRE LA CONTINUIDAD DEL FUNCIONAMIENTO DEL ESTABLECIMIENTO, Y AUN ASI NO ADOPTARON MEDIDAS EFECTIVAS PARA IMPEDIR LA OPERACION IRREGULAR, NI REALIZARON VISITAS DE VERIFICACION SUFICIENTES, LO CUAL PODRIA CONSTITUIR OMISION DE FUNCIONES Y POSIBLES RESPONSABILIDADES ADMINISTRATIVAS Y PENALES. DURANTE EL PERIODO DE FUNCIONAMIENTO CLANDESTINO: NO SE EFECTUARON CONTROLES EFICACES PARA GARANTIZAR EL CUMPLIMIENTO DEL SELLAMIENTO. SE OBLIGO A LOS EMPLEADOS A CONTINUAR LABORANDO A PUERTA CERRADA, ATENDIENDO PACIENTES EN CONDICIONES NO AUTORIZADAS. SE MANTUVO LA PRESTACION DE SERVICIOS ESTETICOS, GENERANDO UN RIESGO PARA LA SALUD Y SEGURIDAD DE LOS USUARIOS Y DEL PERSONAL. LOS HECHOS DESCRITOS EVIDENCIAN UNA REINCIDENCIA PROLONGADA, LA VULNERACION DE LAS NORMAS QUE REGULAN LA PRESTACION DE SERVICIOS DE SALUD Y PODRIAN CONFIGURAR PRESTACION ILEGAL DE SERVICIOS DE SALUD, FRAUDE A RESOLUCION ADMINISTRATIVA, DESACATO Y OMISION DE CONTROL POR PARTE DE FUNCIONARIOS PUBLICOS. SOLICITO RESPETUOSAMENTE: VISITA INMEDIATA DE INSPECCION, VIGILANCIA Y CONTROL AL ESTABLECIMIENTO. INVESTIGACION SOBRE LA ACTUACION Y POSIBLES OMISIONES DE LOS FUNCIONARIOS QUE TUVIERON CONOCIMIENTO DEL FUNCIONAMIENTO CLANDESTINO. LA ADOPCION DE LAS MEDIDAS SANCIONATORIAS CORRESPONDIENTES, INCLUIDA LA EVALUACION DE CIERRE DEFINITIVO, SI A ELLO HAY LUGAR. DETERMINACION DE LAS RESPONSABILIDADES ADMINISTRATIVAS, DISCIPLINARIAS Y PENALES QUE CORRESPONDAN. MEDIDAS DE PROTECCION PARA TRABAJADORES O DENUNCIANTES QUE APORTEN INFORMACION. LA SITUACION DESCRITA REPRESENTA UN GRAVE RIESGO PARA LA SALUD PUBLICA Y REQUIERE ACTUACION PRIORITARIA DE LAS AUTORIDADES COMPETENTES.</t>
  </si>
  <si>
    <t>zoomviajeslatinoamerica@gmail.com</t>
  </si>
  <si>
    <t>CORDIAL SALUDO ESTA PRESENTE ES PARA. INFORMAR QUE LA DOCTORA DEYANIRA ROMELIA CALLEJAS RENGIFO, NO ASISTIO A LA CITA, QUE POR SUPUESTA CALAMIDA DOMESTICA, ESTOY MOLESTA PORQUE TENGO QUE TRANSPORTARME DESDE LA LOCALIDAD DE USME, PARA IR A ESTA CHARLA, QUE POR CIERTO YO FUI HACERME LOS EXAMENES DE LABORATORIO Y NO ME DEJARON PORQUE PRIMERO DEBO HACER ESA CHARLA A LA QUE NO FUE LA DOCTORA Y AUNQUE LLAMARON A LOS PACIENTES A MI NO ME. LLAMARON Y YO FUI A CUMPLIR LA CITA Y ES MOLESTO 😡 IR Y QUE NO ATIENDAN, ADEMAS SI ELLA NO HIBA IR PUES QUE REEMPLAZAR A ALGUIEN PARA LA M ISMA LABOR SERIA LO MEJOR, ME CORRIERON LA CITA PARA EL 28 DE ENERO, 2026. AHORA TENGO QUE VOLVER A IR ENTONCES YA NO SERAN 8000MIL DE PASAJES SINO 16MIL PESOS CASI 20MIL, ES INJUSTO MAS CON LA BAJA CALIDAD. DE VIDA DE LAS PERSONAS. OJALA LE HAGAN EL LLAMADO DEE ATENCION, PORQUE VOY A MANDAR CORREOS A TODAS LAS ENTIDADES HABIDAS Y POR HABER. DENUNCIANDO ESTA MALAS ACCIONES. NO DEBEN SER TAN. INHUMANOS CON LAS PERSONAS, SI NO VIENE LA PERSONA ENTONCES QUE LA REEMPLACEN LOS MEDICOS NO POR SER MEDICOS DEBEN HACER LO QUE QUIERAN, DEBEN SER RESPONSABLE, A. LAS PERSONAS SI LE EXIGEN RESPONSABILIDADES DE CUMPLIR LAS CITAS Y HACER PROCESOS PARA QUE ATIENDEN. ESTO NO ES CORRECTO. LES MANDO UNA FOTO DE LA CITA Y DE LA SEÑORA DE RECEPCION LA VOLVIO ANOTAR. PARA EL OTRO DIA. YO CONSIDERO ESTO ACTO DE CORRUPCION PORQUE SI ELLA VA IGUAL LE PAGAN SU DIA, TAMBIEN COBRAN LAS CONSULTAS DE LAS PERSONAS QUE NO FUERAN. Y QUIZA VUELVEN A FACTURAR LAS CONSULTAS NUEVAMENTE. 🤔 ESTO ESTA MUY MAL, NO ES ETICO, Y PONEN EN DISGUSTOS A LAS. PERSONAS QUE HACEN ESFUERZOS POR CUMPLIR, ESTE SERVICIO ES PARA PERSONAS DE BAJOS INGRESOS, DEBEN SER MAS CONSIDERADOS</t>
  </si>
  <si>
    <t>SE REALIZA UN CAMBIO DE TIPOLOGIA DE PRESUNTOS ACTOS DE CORRUPCION A PETICION DE INTERES GENERAL Y SE SUGUIERE QUE SEA TRALADADO ATENCION AL CUIDADANO PARA SER REMITIDO A LA SUBRED SUR</t>
  </si>
  <si>
    <t>christiandrea2000@yahoo.es</t>
  </si>
  <si>
    <t>FANNY ELIZABETH NIETO CALVARIO</t>
  </si>
  <si>
    <t>ME VENDIERON UN MEDICAMENTO EN UNA DROGUERIA, DE USO INSTITUCIONAL 30 TABLETAS DE ACETAMINOFEN 325 M + HIDROCODONA5 MG, CON EL NOMBRE DE NODOL PLUS, 3 SOBRES CADA UNO X 30 TABLETAS Y TRAS DEL HECHO ESTABAN VENCIDAS SE VENCIERON EN 10/2025, YO COMPRE ESTO COMO A MEDIADOS DE NOVIEMBRE DE 2025, SOY DE LA TERCERA EDAD Y NO ME DI CUENTA, MI HIJA SE DIO CUENTA, PERO ME DIJO QUE RECLAMARA, QUE VENDER ESTOS MEDICAMENTOS ES DELITO Y QUE MEJOR DENUNCIAREMOS, ME ALCANCE A TOMAR 3 TABLETAS, ESTOY SUPER FURIOSA, FUE UN MUCHACHO ACUERPADO MORENO, QUIEN ME ATENDIO, Y EL VALOR QUE PAGUE FUE DE MAS DE 120.000 , NO ME DIERON FACTURA, EL MUCHACHO NO ENTREGA FACTURA, Y VOLVIMOS PARA TRATAR DE INDAGAR Y VENDEN VARIOS PRODUCTOS DE USO INSTITUCIONAL, PIDO SE APLIQUEN LAS SANCIONES PERTINENTES, MI EPS NO ME LO ENTREGA, PERO EN ESTA DROGUERIA SI LO VENDEN DE USO INSTITUCIONAL, EXIJOI VISITA SORPRESA PARA MIRAR DOCUMENTOS, MEDICAMENTOS Y TODO LO CONCERNIENTE QUE DEBE CUMPLIR, SEGUN LA LEY QUE RIGE LAS DROGUERIAS, LEY 599 DE 2000, ART 399 PECULADO POR VENTA DE MEDICAMENTOS DE USO INSTITUCIONAL</t>
  </si>
  <si>
    <t>SE REALIZA UN CAMBIO DE TIPOLOGIA DE PRESUNTOS ACTOS DE CORRUPCION A PETICION DE INTERES GENERAL Y SE SUGUIERE QUE SEA TRALADADO ATENCION AL CUIDADANO PARA SOLICITAR MAS INFORMACION COMO NOMBRE DEL ESTABLECIMIENTO, Y ASI PODER ESTABLECER EL PROCEDIMIENTO A SEGUIR</t>
  </si>
  <si>
    <t>gussestrada18@gmail.com</t>
  </si>
  <si>
    <t>GUSTAVO ADOLFO ESTRADA AMARILES</t>
  </si>
  <si>
    <t>A LA ALCALDIA MAYOR DE BOGOTA SECRETARIAS DISTRITALES DE INTEGRACION SOCIAL, HABITAT, SALUD Y EDUCACION CON COPIA A LA DEFENSORIA DEL PUEBLO, ORGANISMOS DE CONTROL NACIONALES Y OBSERVADORES INTERNACIONALES: MI NOMBRE ES GUSTAVO ESTRADA, CIUDADANO COLOMBIANO, PADRE CABEZA DE HOGAR DE UNA MENOR CON DISCAPACIDAD, RESIDENTE EN BOGOTA. ME DIRIJO A ESTA ADMINISTRACION PARA DENUNCIAR UNA SITUACION GRAVE, SOSTENIDA Y DOCUMENTADA DE VULNERACION DE DERECHOS FUNDAMENTALES, QUE CONTRASTA DE MANERA DIRECTA CON EL DISCURSO OFICIAL DE INCLUSION, JUSTICIA SOCIAL Y PROTECCION A LA POBLACION CON DISCAPACIDAD. BOGOTA SE PRESENTA ANTE EL PAIS Y LA COMUNIDAD INTERNACIONAL COMO UNA CIUDAD GARANTE DE DERECHOS. SIN EMBARGO, LA REALIDAD QUE VIVIMOS DEMUESTRA UNA DISTANCIA ALARMANTE ENTRE EL DISCURSO INSTITUCIONAL Y LAS PRIORIDADES REALES EN EL USO DE LOS RECURSOS PUBLICOS. --- 1. SUBSIDIO DE $190.000 COP: AYUDA SIMBOLICA FRENTE A NECESIDADES REALES DURANTE EL AÑO ANTERIOR RECIBI UN SUBSIDIO MENSUAL DE $190.000 PESOS COLOMBIANOS, MONTO QUE RESULTA CLARAMENTE INSUFICIENTE PARA GARANTIZAR CONDICIONES MINIMAS DE DIGNIDAD A UNA MENOR CON DISCAPACIDAD. DEBIDO AL COLAPSO DEL SISTEMA DE SALUD, LA NO ENTREGA OPORTUNA DE MEDICAMENTOS POR PARTE DE LA EPS Y LA FALTA DE ARTICULACION INSTITUCIONAL, ME VI OBLIGADO A DESTINAR DICHO SUBSIDIO A: - MEDICAMENTOS DE ALTO COSTO Y USO CONTROLADO, - PAÑALES Y ARTICULOS DE ASEO INDISPENSABLES. EN LA PRACTICA, ESTE SUBSIDIO FUE UTILIZADO PARA SUPLIR FALLAS ESTRUCTURALES DEL ESTADO, DEJANDO SIN COBERTURA ASPECTOS ESENCIALES COMO ARRIENDO Y ALIMENTACION. --- 2. SUBSIDIOS DE VIVIENDA Y ARRIENDO: EXCLUSION DISFRAZADA DE POLITICA SOCIAL LOS PROGRAMAS DISTRITALES DE SUBSIDIO DE VIVIENDA Y ARRIENDO EXIGEN INGRESOS CERCANOS O SUPERIORES A DOS (2) SALARIOS MINIMOS, REQUISITO QUE EXCLUYE AUTOMATICAMENTE A TRABAJADORES INFORMALES, PADRES CABEZA DE HOGAR Y FAMILIAS EN SITUACION DE POBREZA REAL. ESTE TIPO DE EXIGENCIAS EVIDENCIAN UNA POLITICA SOCIAL DISEÑADA PARA QUIENES YA TIENEN ESTABILIDAD, NO PARA QUIENES SOBREVIVEN DIA A DIA. LA PREGUNTA QUE ESTA ALCALDIA DEBE RESPONDER ES DIRECTA: ¿PARA QUIENES ESTAN REALMENTE DISEÑADOS LOS SUBSIDIOS DISTRITALES? --- 3. CONSECUENCIAS DIRECTAS: ARRIENDO, ALIMENTACION Y HABITABILIDAD EN RIESGO COMO CONSECUENCIA DE SUBSIDIOS INSUFICIENTES, REQUISITOS EXCLUYENTES Y RETIRO DE APOYOS, HOY ENFRENTO: - RETRASOS GRAVES EN EL PAGO DEL ARRIENDO, - RIESGO REAL DE PERDIDA DE VIVIENDA, - ALIMENTACION DEFICIENTE PARA MI HIJA. ESTO VULNERA DE MANERA DIRECTA LOS ARTICULOS 44, 51 Y 13 DE LA CONSTITUCION POLITICA, QUE OBLIGAN AL ESTADO A BRINDAR PROTECCION REFORZADA A MENORES Y PERSONAS CON DISCAPACIDAD. --- 4. RETIRO DEL SUBSIDIO DE TRANSPORTE Y AFECTACION A LA SALUD EL SUBSIDIO DE TRANSPORTE PARA MI HIJA CON DISCAPACIDAD FUE REDUCIDO Y POSTERIORMENTE RETIRADO, OBLIGANDOME A ASUMIR COMPLETAMENTE LOS TRASLADOS A CITAS MEDICAS Y TERAPIAS. ADICIONALMENTE, LA ATENCION NEUROLOGICA ESPECIALIZADA FUE ASIGNADA PARA ABRIL, CASI SEIS MESES DESPUES, UNA ESPERA INCOMPATIBLE CON CUALQUIER ENFOQUE DE ATENCION PRIORITARIA. --- 5. EDUCACION: AUSENCIA DE PROTECCION Y RETIRO FORZADO ME VI OBLIGADO A RETIRAR A MI HIJA DE UNA INSTITUCION EDUCATIVA PUBLICA, DEBIDO A QUE REGRESABA GOLPEADA, SIN SUPERVISION NI PROTECCION. HOY PERMANECE EN CASA, SIN ESCOLARIZACION FORMAL, MIENTRAS LAS ENTIDADES COMPETENTES NO HAN OFRECIDO SOLUCION ALGUNA. --- 6. PRIORIDADES PRESUPUESTALES Y USO DE RECURSOS PUBLICOS RESULTA IMPOSIBLE NO CONTRASTAR ESTA SITUACION CON EL USO DE RECURSOS PUBLICOS EN EVENTOS, PUBLICIDAD INSTITUCIONAL, ENTRETENIMIENTO Y AUMENTOS SALARIALES A FUNCIONARIOS Y CARGOS QUE YA PERCIBEN INGRESOS ELEVADOS, MIENTRAS FAMILIAS CON MENORES EN CONDICION DE DISCAPACIDAD CARECEN DE LO BASICO PARA SOBREVIVIR. ASIMISMO, ES DE CONOCIMIENTO PUBLICO QUE RECURSOS DESTINADOS A AYUDAS SOCIALES NO SIEMPRE SE TRADUCEN EN BENEFICIOS REALES PARA LA POBLACION OBJETIVO, SITUACION QUE REFUERZA LA NECESIDAD DE VIGILANCIA Y CONTROL</t>
  </si>
  <si>
    <t>SE REALIZA UN CAMBIO DE TIPOLOGIA DE PRESUNTOS ACTOS DE CORRUPCION A PETICION DE INTERES GENERAL Y SE SUGUIERE QUE SEA TRALADADO ATENCION AL CUIDADANO PARA SER TRASLADA A LA SECRETRAIA DE INTEGRACION SOCIAL.</t>
  </si>
  <si>
    <t>QUEJA SOBRE DOS FUNCIONARIAS QUE REALIZAN "VACACIONES SALUDABLES" O INICIATIVAS EN CONJUNTOS RESIDENCIALES: TENEMOS GRAN PREOCUPACION POR LAS FUNCIONARIAS DE LA SUBRED SUR OCCIDENTE DE LA SECRETARIA DE SALUD KARINA CERQUERA CON CEDULA 1233489392 Y MARCELA CUERVO. LA QUEJA RADICA EN QUE HICIERON PUBLICIDAD CON LOGOS DE LA SUBRED Y LA SECRETARIA DE SALUD INVITANDO A ACTIVIDADES, DE SOLO 3 DIAS, SIEMPRE SE TRABAJO CON LOS MISMOS NIÑOS QUE ERAN POCOS DADO QUE POR SUERTE LA INSCRIPCION MUCHOS NO FUERON NI PARTICIPARON, EN UNA DE ESTAS EXISTIO UN ACCIDENTE CON MI HIJA DE TAN SOLO 5 AÑOS DE EDAD QUE RESULTA HERIDA EN UN JUEGO, LAS FUNCIONARIAS ESTABAN SENTADAS, SIN SUPERVISAR, SE GENERO UN ACCIDENTE DONDE MI HIJA RESULTO PEGANDOSE EN LA CABEZA MUY FUERTE, LAS FUNCIONARIAS, UNA DE ELLAS ENFERMERA NO PRESTO LOS PRIMEROS AUXILIOS NI LLAMO A AMBULANCIA Y NO AVISO NI A PORTERIA NI A NOSOTROS, SOLO LE DIERON UN CELULAR PARA EVITAR QUE SE QUEJARA PERO MI HIJA PRESENTABA SUEÑO, SINTOMAS DE MAREO, Y VOMITO, LLEGAMOS Y LA LLEVAMOS AL MEDICO QUIEN INDICO QUE LA RESPUESTA FUE EXITOSA, SIN EMBARGO SE HUBIERA PODIDO GESTIONAR DE FORMA ADECUADA LOS PROTOCOLOS DE PRIMER RESPONDIENTE. ESTA CLASE DE ACTOS NO DEBEN SER PREMIADOS NI POR LA SUBRED NI POR LA SECRETARIA DE SALUD LAS FUNCIONARIAS. DEBEN GENERAR INVESTIGACION A SUS FUNCIONES Y REPRESALIAS TECNICAS Y LEGALES EXISTENTES POR NEGLIGENCIA. AHORA COMO DATOS LA SUBRED EN CABEZA LA MARCELA CUERVO, DIEGO CASTILLO Y ANDREA LE DICEN A SUS FUNCIONARIOS QUE DENUNCIEN NUESTROS VIDEOS Y CON ESO SE DEMUESTRA QUE QUIEREN TAPAR EL DAÑO OCASIONADO, SEGUN UNA TRABAJADORA DEL MISMO ESPACIO EDUCATIVO ESTAS PERSONAS SON LA LIDER PIC, REFENTRES DE LOCALIDADES Y DE UN ESPACIO O AREA DE LA SUBRED, ESTO ES A NUESTRO MODO DE VER MUY GRAVE DADO QUE COMO TODOS LOS CASOS EN COLOMBIA SE TAPAN CON CORRUPCION. HAGO UN LLAMADO A LA PERSONERIA, A LA PROCURADURIA A LA CONTROLARIA PARA QUE ESTE CASO NO SE QUEDE COMO UN SIMPLE ACTO DE INTENTAR SILENCIAS NUESTRAS QUEJAS. LOS DATOS LOS TIENE YA LA SUBRED Y LA SECRETARIA Y QUEREMOS PARTICIPAR DE LAS DECISIONES QUE SE TOME CON ESTAS DOS FUNCIONARIAS. ADJUNTAMOS EL VIDEO QUE QUIEREN SILENCIAR. HTTPS://WWW.INSTAGRAM.COM/REEL/DTOO2WPDQPO/?UTM_SOURCE=IG_WEB_COPY_LINK&amp;IGSH=NTC4MTIWNJQ2YQ== YA COLOCAMOS QUEJAS EN EL PORTAL DE QUEJAS Y RECLAMOS BOGOTA TE ESCUCHA A LA 406552026 - SECRETARIA DE SALUD 406222026 - SUBRED SUR OCCIDENTE 406742026 - PERSONERIA</t>
  </si>
  <si>
    <t>NEGOCIO DE COMIDAS RAPIDAS LLEVA APROXIMADAMENTE 6 MESES FUNCIONANDO ILEGALMENTE NO TIENE CAMARA DE COMERCIO, NO TIENE CONCEPTO SANITARIO, NO CUENTA CON NINGUN PERMISO, OPERA EN LA INFORMALIDAD, MANIPULA Y VENDE ALIMENTOS CON POCA HIGIENE LOS CUALES ME CAUSARON DIARREA E INFECCION ESTOMACAL CON INCAPACIDAD DE 4 DIAS, ESTO VIOLA LAS NORMAS SANITARIAS, COMERCIALES Y DE USO DEL SUELO, EXIJO VISITA INSPECCION E IMPONER MULTAS O SELLAMIENTO INMEDIATO. SE ENCUENTRA UBICADO EN USME ALFONSO LOPEZ SOBRE LA KR 7 ESTE 97B SUR 23 BARRIO EL NUEVO PORTAL</t>
  </si>
  <si>
    <t xml:space="preserve">SE REALIZA UN CAMBIO DE TIPOLOGIA DE PRESUNTOS ACTOS DE CORRUPCION A PETICION DE INTERES GENERAL Y SE SUGUIERE QUE SEA TRALADADO ATENCION AL CUIDADANO PARA SER REMITIDO A LA SUBRED SUR </t>
  </si>
  <si>
    <t>acuariano762011@gmail.com</t>
  </si>
  <si>
    <t>EDWIN GERMAN RIVEROS JIMENEZ</t>
  </si>
  <si>
    <t>DERECHO DE PETICION. SOLICITUD DE CORRECCION DE PRACTICAS ADMINISTRATIVAS Y OPERATIVAS QUE VULNERAN EL DERECHO FUNDAMENTAL A LA SALUD, EL ACCESO OPORTUNO A MEDICAMENTOS,LOS DERECHOS DE PACIENTES VULNERABLES Y LAS NORMAS AMBIENTALES, EN EL PUNTO DE DISPENSACION DE AUDIFARMA TIMIZA. INVOCACION DEL ARTICULO 23 DE LA CONSTITUCION POLITICA DE COLOMBIA Y LA LEY 1755 DE 2015.</t>
  </si>
  <si>
    <t>EN EL COLEGIO INSTITUTO TECNICO INDUSTRIAL PILOTO SEDE A, SE SIGUEN PRESENTANDO PROBLEMAS CON LOS BAÑOS, SECRETARIA DE EDUCACION ENVIO SEIS BAÑOS PORTATILES PERO NO ESTAN EN FUNCIONAMIENTO, LOS ESTUDIANTES SIGUEN CON SOLO DOS BATERIAS DE BAÑOS, POR FAVOR HACER INTERVENCION Y SEGUIMIENTO. GRACIAS.</t>
  </si>
  <si>
    <t>derlyrojasdiaz77@hotmail.com</t>
  </si>
  <si>
    <t>DERLY ROCIO ROJAS DIAZ</t>
  </si>
  <si>
    <t>DENUNCIA TECNICA Y ETICA CONTRA LA ORGANIZACION EMPRESARIAL DENTAL PLANET S.A.S. ODONTOFAMILY (SEDE VENECIA 2) POR INTERRUPCION DE TRATAMIENTO, RETENCION DE HISTORIA CLINICA Y COBRO DE LO NO DEBIDO.</t>
  </si>
  <si>
    <t>SE REALIZA UN CAMBIO DE TIPOLOGIA DE PRESUNTOS ACTOS DE CORRUPCION A PETICION DE INTERES GENERAL Y SE SUGUIERE QUE SEA TRALADADO ATENCION AL CUIDADANO PARA SER REMITIDO A LA SUBRED SUR OCCIDENTE</t>
  </si>
  <si>
    <t>s</t>
  </si>
  <si>
    <t>POR MEDIO DE LA PRESENTE ME PERMITO ESCRIBIRLE CON EL FIN DE EXPONER UNA SITUACION OCURRIDA EN EL GERIATRICO LLAMADO CORAZON DE JESUS UBICADO EN LA CALLE 1A N 28-40 DE BOGOTA DESDE MI LLEGADA AL LUGAR ANTES DE LAS EVIDENCIE VARIAS IRREGULARIDADES QUE ME GENERAN PROFUNDA PREOCUPACION LAS CUALES QUIERO RESALTAR: • IMPORTANTE: O A NIVEL FORMATIVO. O NIVEL HUMANO. O NIVEL RELIGIOSO. O NIVEL PSICOLOGICO. O NIVEL PENAL. LA AUXILIAR QUE SE IDENTIFICO COMO JEFE DE ENFERMERIA, LLAMADA ANA KARINA MOLINA CON CC 1065563804 NO PORTABA UNIFORME ADECUADO Y NO HUBO INDUCCION POR PARTE DE LA SUPUESTA JEFE DE ENFERMERIA. IMPORTANTE RESALTO QUE LA JEFE DE ENFERMERIA ANA KARINA MOLINA CON CC 1065563804 DESDE MI LLEGADA NUNCA ME EXPLICO QUE PATOLOGIAS O MANEJO TENIA CADA UNO DE LOS PACIENTES, NUNCA ATENDIO A LOS PACIENTES MIENTRAS ESTUVO EN EL GERIATRICO Y ABANDONO EL GERIATRICO ENTRE LAS 11 Y 12 DEL DIA DEJANDO COMO ENCARGADA A LA COCINERA DEL LUGAR. DESCONOCIENDO SI REALMENTE ES PROFESIONAL O TECNICO EN SU TITULO COMO ENFERMERA, NUNCA SE ME INDICO CLARAMENTE LA UBICACION DE LOS ELEMENTOS DE LOS PACIENTES NI SE ME EXPLICO LA DINAMICA DEL SERVICIO. DURANTE LA ATENCION BRINDADA POR MI PARTE OBSERVE QUE NO HABIA AGUA CALIENTE NI ELEMENTOS BASICOS DE ASEO COMO TOALLAS, PAÑITOS HUMEDOS, JABON Y OTROS INSUMOS NECESARIOS PARA EL CUIDADO DEL ADULTO MAYOR. DEBIDO A ESTO TUVE QUE DESPLAZARME CONSTANTEMENTE AL SEGUNDO PISO PARA CONSEGUIR AGUA CALIENTE YA QUE ME INDICARON QUE LOS BAÑABAN CON AGUA FRIA, ADICIONANDO QUE LOS BAÑOS DISPONIBLES ESTABAN UNTADOS DE MATERIA FECAL NO SOLO EN LA TASA DEL BAÑO SINO TAMBIEN EN PISOS Y PAREDES. ADICIONALMENTE LOS ADULTOS MAYORES SE ENCUENTRAN EN CONDICIONES FISICAS PREOCUPANTES; ALGUNOS PRESENTAN MORETONES Y ULCERAS POR PRESION. EN LAS NOTAS DE ENFERMERIA SE REGISTRAN PROCEDIMIENTOS COMO HIDRATACION DE LA PIEL QUE SEGUN LO OBSERVADO NO SE REALIZAN REALMENTE. LAS CARPETAS DE LOS PACIENTES ESTABAN ATRASADAS Y SE ME SOLICITO DILIGENCIARLAS Y FIRMARLAS CON EL NOMBRE DE OTROS AUXILIARES INCLUYENDO QUE LA COCINERA FALSIFICA LA FIRMA DE ANA KARINA MOLINA CON CC 1065563804. A LOS ADULTOS MAYORES SE LES HABLA DE MANERA INADECUADA Y EN UNA OCASION PRESENCIE COMO UN ADULTO MAYOR GRITABA PIDIENDO QUE NO LE PEGARAN, MANIFESTANDO QUE EL AUXILIAR LO MALTRATABA. NO HAY ACTIVIDADES MOTRICES NI ESTIMULACION PARA LOS ADULTOS MAYORES. IMPORTANTE ADEMAS EN EL PATIO DONDE SE CUELGA LA ROPA HABIA UN AVISO QUE EL LUGAR FUE CLAUSURADO EL DIA 1 DE ENERO DEL 2026 AGRADEZCO SU ATENCION Y QUEDO ATENTA A SU RESPUESTA.</t>
  </si>
  <si>
    <t>SE REALIZA UN CAMBIO DE TIPOLOGIA DE PRESUNTOS ACTOS DE CORRUPCION A PETICION DE INTERES GENERAL Y SE SUGUIERE QUE SEA TRALADADO ATENCION AL CUIDADANO PARA SER REMITIDO A LA SUBRED CENTRO ORIENTE</t>
  </si>
  <si>
    <t>buitragog650@gmail.com</t>
  </si>
  <si>
    <t>RESPETADOS SEÑORES DE LA SECRETARIA DISTRITAL DE SALUD, POR MEDIO DE LA PRESENTE ME PERMITO PONER EN SU CONOCIMIENTO UNA SITUACION QUE REPRESENTA UN RIESGO PARA LA SALUD DE LOS TRABAJADORES Y DE LOS USUARIOS EN LA EMPRESA NUGA BEST IDENTIFICADA CON EL NIT NIT 901.251.833-3 , SEDE UBICADA EN LA DIAGONAL 45B SUR # 53-08, SEGUNDO PISO, BARRIO VENECIA, BOGOTA D.C. EN EL LUGAR DE TRABAJO SE REALIZAN TERAPIAS DE CALOR EN ESPACIOS CON TEMPERATURAS APROXIMADAS ENTRE 65 Y 68 GRADOS, EN LAS CUALES LOS TRABAJADORES PERMANECEN EXPUESTOS DURANTE JORNADAS DE HASTA 8 HORAS DIARIAS, LO QUE PUEDE AFECTAR GRAVEMENTE SU SALUD. ADICIONALMENTE, SE ATIENDE UN PROMEDIO DE MAS DE 350 PERSONAS AL DIA, MUCHAS DE ELLAS ADULTOS MAYORES Y PERSONAS ENFERMAS, SIN QUE AL PERSONAL SE LE PERMITA EL USO DE TAPABOCAS NI SE LES SUMINISTRE UNIFORME O ELEMENTOS DE PROTECCION PERSONAL. LA EMPRESA, DE ORIGEN EXTRANJERO, PRESUNTAMENTE IMPLEMENTA ESTAS PRACTICAS SIN CUMPLIR CON LA NORMATIVIDAD SANITARIA Y DE SEGURIDAD Y SALUD EN EL TRABAJO EXIGIDA EN COLOMBIA, AFECTANDO ESPECIALMENTE A TRABAJADORES EN CONDICION DE VULNERABILIDAD, EN SU MAYORIA MUJERES CABEZA DE HOGAR. EL ESTABLECIMIENTO TAMPOCO CUENTA CON BOTIQUIN DE PRIMEROS AUXILIOS NI EXTINTORES, LO CUAL REPRESENTA UN ALTO RIESGO EN CASO DE EMERGENCIAS. SOLICITO RESPETUOSAMENTE QUE SE REALICE UNA VISITA DE INSPECCION SANITARIA AL ESTABLECIMIENTO PARA VERIFICAR LAS CONDICIONES DE BIOSEGURIDAD, SEGURIDAD Y SALUD EN EL TRABAJO, Y QUE SE ADOPTEN LAS MEDIDAS CORRESPONDIENTES PARA PROTEGER LA SALUD DE TRABAJADORES Y USUARIOS. MUCHAS GRACIAS POR SU ATENCION</t>
  </si>
  <si>
    <t>tevinstephan@gmail.com</t>
  </si>
  <si>
    <t>DE MANERA ANONIMA, PRESENTO DENUNCIA CIUDADANA RELACIONADA CON UN ESTABLECIMIENTO COMERCIAL UBICADO EN LA LOCALIDAD DE ENGATIVA, BOGOTA. DATOS DEL ESTABLECIMIENTO: NOMBRE: GUACAL GASTRO FUSION DIRECCION: CALLE 72 #103-2, BOGOTA SITUACIONES OBSERVADAS: – NO SE EVIDENCIA MATRICULA MERCANTIL VISIBLE NI DOCUMENTACION DE CAMARA DE COMERCIO. – NO SE EXPIDE FACTURA A LOS CLIENTES. – EL ESTABLECIMIENTO OPERA CON ALTA AFLUENCIA DE PUBLICO. – SE PRESUME POSIBLE INFORMALIDAD LABORAL, YA QUE EL PERSONAL NO APARENTA ESTAR DEBIDAMENTE REGISTRADO NI AFILIADO A SEGURIDAD SOCIAL, LO QUE PODRIA CONSTITUIR EXPLOTACION LABORAL. SOLICITO SE REALICE LA VERIFICACION CORRESPONDIENTE EN MATERIA DE USO DEL SUELO, FUNCIONAMIENTO DEL ESTABLECIMIENTO Y CUMPLIMIENTO DE OBLIGACIONES COMERCIALES Y LABORALES. SOLICITO RESERVA DE IDENTIDAD.</t>
  </si>
  <si>
    <t>TINAGO62@HOTMAIL.COM</t>
  </si>
  <si>
    <t>BUENAS TARDES DESEO DENUNCIAR LAS ANOMALIAS QUE SE PREENTAN EN EL HOSPITAL DE ENGATIVA, YA QUE LOS FUNCIONARIOS DE CAPILLAS DE LA FE CUENTAN CON UNA OFICINA EN LA INSTITUCION Y SE HACEN PASAR POR TRABAJADORES SOCIALES DEL HOSPITAL, CUANDO LA FAMILIA NO CUENTA CON UN PLAN EXEQUIAL LO PRIMERO QUE HACEN ES DECIR QUE EL HOSPITAL BRINDA UNA AYUDA POR FALLECIMIENTO CON LA FUNERARIA CAPILLAS DE LA FE POR UN MONTO DE $2.000.000 Y LUEGO LLEGAN LOS FUNCIONARIOS A DECRILES QUE YA ESTA LISTO LO DEL BONO QUE EL HOSPITAL OFRECE PARA HACER LOS TRAMITES SOLAMENTE CON ELLOS, VUELNERA LOS DERECHOS DE LOS FAMILIARES QUE ESTAN EN DUELO Y NO LE DAN LA OPORTUNIDAD DE LLAMAR A OTRAS FUNERARIAS PARA OBTENER MAS OPCIONES Y RETIENEN DOCUMENTOS DICIENDO QUE LOS TRAMITES SE DEMORAN DE 4 A 5 HORAS, COMO ES POSIBLE EN CONDICIONES DE DOLOR UN TRAMITE TAN EXTENSO, POR FAVOR VERIFICAR SI ES CIERTO LO DE AYUDA QUE OFRECE EL HOSPITAL POR QUE EN ESTE SE PUEDE AYUDAR A MUCHAS MAS PERSONAS A UN SABIENDO QUE ES MENTIRA, POR QUE NO EXISTE EN NINGUN HOPITAL UN BENEFICIO PARA LAS PERSONAS DE BAJO RECURSOS, YA SE A COMPROBADO DICHA INFORMACION , POR ESO DENUNCIO LA MALA GESTION REALIZADA POR LOS FUNCIONARIO DE CAPILLA DE LA FE Y LOS TRABAJADORES SOCIALES DE DICHO HOSPITAL, TENER EN CUENTA LA FECHA DE LO OCURRIDO QUE FUE EL 5/02/2025 Y AUN RETIENEN DOCUEMTOS PARA EL DIA SIGUIENTE SEGUIR CON EL DOLOR DE RETIRAR A SER QUERIDO POR NEGLIGENCIA EN LA ENTREGA DE DOCUMENTOS, AGRADESCO SU AMABLE COLABORACION Y VERIFICACION DE LOS HECHOS PARA QUE NO LE PASE A OTRAS PERSONAS, BENDICIONES MUCHAS GRACIAS</t>
  </si>
  <si>
    <t xml:space="preserve">2026-02-05
</t>
  </si>
  <si>
    <t xml:space="preserve">villamariav5@gmail.com
</t>
  </si>
  <si>
    <t>POR MEDIO DE LA PRESENTE ME PERMITO PONER EN CONOCIMIENTO UNA SITUACION IRREGULAR QUE SE VIENE PRESENTANDO EN EL CENTRO COMERCIAL LAGUNA CARRERA 122D NO. 129B-89,UBICADO EN LA LOCALIDAD DE SUBA VILLA MARIA, RELACIONADA CON EL FUNCIONAMIENTO DE ESTABLECIMIENTOS DEDICADOS A LA VENTA Y EXPENDIO DE LICOR. DICHO CENTRO COMERCIAL NO CUENTA CON EL DOCUMENTO DEL “USO DE SUELO” LEGAL PARA ESTE TIPO DE ACTIVIDAD, POR LO QUE LOS ESTABLECIMIENTOS QUE ALLI OPERAN RESULTAN PRESUNTAMENTE ILEGALES. ADICIONALMENTE, EL LUGAR SE ENCUENTRA UBICADO EN LAS INMEDIACIONES DE UN COLEGIO Y DE UN CONJUNTO RESIDENCIAL, SITUACION QUE AGRAVA EL IMPACTO NEGATIVO SOBRE LA COMUNIDAD. DE MANERA REITERADA, DURANTE LAS NOCHES SE PRESENTAN ALTOS NIVELES DE RUIDO QUE PERTURBAN EL DESCANSO DE LOS RESIDENTES. ASIMISMO, SE HAN EVIDENCIADO CONSTANTES DISPUTAS Y DISCUSIONES, PRESUNTAS VENTAS DE SUSTANCIAS PSICOACTIVAS Y VENTA DE BEBIDAS ALCOHOLICAS A MENORES DE EDAD, LO CUAL REPRESENTA UN GRAVE RIESGO PARA LA SEGURIDAD Y LA CONVIVENCIA CIUDADANA. SE ENCUENTRAN APROXIMADAMENTE 9 LOCALES CON ESTE TIPO DE ACTIVIDAD, LOS CUALES SON 1. CIGARRERAI PEOPLE BAR VEIDER, LOCAL 35 2. BILLAR LOS POTRILLOS, LOCAL 47 3. LOS MOMPIRRIS, LOCAL 37 4. 122 STRET CIGARRERIA, : LOCAL 39 5. THE GOAT, LOCAL 48 6. EL ESTANCO LA OFICINA.COM, LOCAL 30 7. KARAOKE BAR CANTA Y ENCANTA, LOCAL 09 8. BARANHUNDA, LOCAL 45 9. TENAMPA-BOLIRANA LOCAL 44 POR LO ANTERIOR, SOLICITO RESPETUOSAMENTE QUE SE REALICEN LAS VERIFICACIONES CORRESPONDIENTES Y SE ADOPTEN LAS MEDIDAS LEGALES Y ADMINISTRATIVAS NECESARIAS PARA GARANTIZAR EL CUMPLIMIENTO DE LA NORMATIVIDAD VIGENTE Y LA TRANQUILIDAD DE LA COMUNIDAD AFECTADA.</t>
  </si>
  <si>
    <t xml:space="preserve">Mfernandez@unal.edu.co
</t>
  </si>
  <si>
    <t>DENUNCIO QUE A ESTE INMUEBLE SE LE CAYO EL TECHO Y TIENEN A SUS TRABAJADORES DENTRO DE LA COMPAÑIA , TRABAJAN ASINADOS Y EXPUESTOS A MATERIAL PARTICULADO NO ES JUSTO QUE ESTAS ENTIDADES POR TENER PACIENTES Y QUE LES ENTRE PLATA EXPONGAN A SUS EMPLEADOS , EL INMUEBLE ESTA EN CONDICIONES PRECARIAS POR FAVOR LA SECRETARIA ESTA MUY CERCA DE ESTE LUGAR POR FAVOR AYUDEN AL PERSONAL DE SALUD A NO SER EXPLOTADOS ESTAN EXPUESTOS A MUCHO STRESS , POR FAVOR MULTEN ESTE TIPO DE EMPRESAS POR ABUSAR DE SUS EMPLEADOS NO ES JUSTO</t>
  </si>
  <si>
    <t>mcrodriguez1508@gmail.com</t>
  </si>
  <si>
    <t>EL 06/02/2026 FUI CAPTADA MEDIANTE SUPLANTACION DE UNA CAMPAÑA DE LA SECRETARIA DE SALUD. EL COMERCIO BIOMED / CLINICA PREVIMEDIC SAS (NIT 901835075-4) UTILIZO PUBLICIDAD ENGAÑOSA AFIRMANDO EL ORIGEN ALEMAN DE PRODUCTOS QUE SON COLOMBIANOS Y PROMETIENDO SUBSIDIOS ESTATALES INEXISTENTES. REALIZARON UN DIAGNOSTICO SIN VALIDEZ CIENTIFICA CON UN 'ESCANER CUANTICO', SE NIEGAN A ENTREGAR RESULTADOS MEDICOS, CITAS DE SEGUIMIENTO Y CERTIFICADOS DE ASISTENCIA (AFECTANDO MI SITUACION LABORAL). SE HAN MOSTRADO RENUENTES A PROCESAR EL DERECHO DE RETRACTO POR LOS CANALES LEGALES (REVERSION BANCARIA), PRESIONANDO PARA REALIZAR TRANSFERENCIAS INFORMALES.</t>
  </si>
  <si>
    <t>yennycarolina.psicopedagogia@gmail.com</t>
  </si>
  <si>
    <t>DENUNCIA POR PRESTACION ILEGAL DE SERVICIOS DE SALUD Y FALTA DE HABILITACION REPS.​DESCRIPCION: POR MEDIO DE LA PRESENTE, DENUNCIO A LA ENTIDAD IMPULSSA (IDENTIFICADA CON LOS CODIGOS CIIU 8692, 8560, 8551 EN LA CAMARA DE COMERCIO), UBICADA EN LA CARRERA 69#51-87 DEL BARRIO LUIS MARIA FERNANDEZ DE LA LOCALIDAD DE ENGATIVA.​LA ENTIDAD SE ENCUENTRA OFRECIENDO Y PRESTANDO SERVICIOS DE FONOAUDIOLOGIA, TERAPIA OCUPACIONAL Y PSICOLOGIA A POBLACION NEURODIVERSA. SIN EMBARGO, TRAS VERIFICAR EN EL REGISTRO ESPECIAL DE PRESTADORES DE SERVICIOS DE SALUD (REPS), SE CONSTATO QUE NO CUENTAN CON HABILITACION VIGENTE ANTE LA SECRETARIA DE SALUD NI CON EL DISTINTIVO DE HABILITACION OBLIGATORIO PARA PRESTAR DICHOS SERVICIOS CLINICOS.​ESTA SITUACION REPRESENTA UN RIESGO PARA LA SALUD PUBLICA Y LA SEGURIDAD DE LOS PACIENTES NEURODIVERSOS. SOLICITO UNA VISITA TECNICA DE INSPECCION, VIGILANCIA Y CONTROL (IVC) PARA VERIFICAR LA LEGALIDAD DE ESTOS SERVICIOS. ADICIONALMENTE, DENUNCIO QUE LA ENTIDAD INCURRE EN PUBLICIDAD ENGAÑOSA Y RIESGO PARA LA SALUD POR LOS SIGUIENTES MOTIVOS FALSA OFERTA DE PSICOPEDAGOGIA: OFRECEN SERVICIOS DE "PSICOPEDAGOGIA" SIN CONTAR CON UN PROFESIONAL TITULADO EN DICHA AREA DENTRO DE SU NOMINA, DELEGANDO ESTAS FUNCIONES A PERSONAL NO CALIFICADO. CUENTO CON CONOCIMIENTO DIRECTO DEL FUNCIONAMIENTO INTERNO DE LA ENTIDAD Y PUEDO DAR FE DE QUE SOLO HAN TENIDO UN UNICO PROFESIONAL DE PSICOPEDAGOGIA EL CUAL TRABAJO EN DICHA FUNDACION DESDE AGOSTO DEL 2025 HASTA EL 30 DE ENERO DE 2025 Y NO HAN TENIDO MAS PROFESIONALES DE PSICOPEDAGOGIA OFEECIENDO ESTE SERVICIO DESDE AÑOS ATRAS.​RIESGO A POBLACION VULNERABLE: AL TRATARSE DE POBLACION NEURODIVERSA, LA FALTA DE PROFESIONALES IDONEOS Y HABILITADOS AGRAVA LA FALTA, YA QUE LOS TRATAMIENTOS NO CUMPLEN CON LOS ESTANDARES ETICOS NI CLINICOS EXIGIDOS. ADJUNTO EVIDENCIAS FOTOGRAFICAS/DIGITALES DONDE CONSTA QUE LA ENTIDAD PROMOCIONA Y PRESTA SERVICIOS DE SALUD SIN CUMPLIR CON LOS ESTANDARES MINIMOS DE HABILITACION EXIGIDOS POR LA LEY.</t>
  </si>
  <si>
    <t>LOS TRANSEUNTES QUE FRECUENTAMOS LOS ALMACENES COMERCIALES Y RESTAURANTES UBICADOS ENTRE LAS CARRERAS 60 Y 62, Y ENTRE LAS CALLES 10 Y 13 DE LA CIUDAD DE BOGOTA, NOS HEMOS VISTO EXPUESTOS A AGENTES CONTAMINANTES, LOS CUALES PUEDEN PONER EN PELIGRO LA SALUD HUMANA. LO MENCIONADO SUCEDE SOBRE TODO EN LAS HORAS DE LA NOCHE, CUANDO NO HAY CONTROL CIUDADANO Y MUCHO MENOS DE LAS AUTORIDADES. SOLICITAMOS QUE SE ADELANTEN LAS PRUEBAS TECNICAS, VISITA DE INSPECCION, VIGILANCIA Y CONTROL DE EMISIONES ATMOSFERICAS, Y LOS DEMAS ACTOS NECESARIOS PARA DETERMINAR SI TEXTILIA SAS EN REORGANIZACION NIT 860.027.136-0 DE MANERA CLANDESTINA O ENGAÑOSA ESTA PROVOCANDO O REALIZANDO EMISIONES, AL AIRE, LA ATMOSFERA O DEMAS COMPONENTES DEL ESPACIO AEREO, GENERANDO CONTAMINACION, CON UN EFECTO NOCIVO EN EL AMBIENTE Y PUEDA PONER EN PELIGRO LA SALUD DE LOS CIUDADANOS DE LA ZONA.</t>
  </si>
  <si>
    <t xml:space="preserve">kami292508@gmail.com
</t>
  </si>
  <si>
    <t>BUENAS TARDES QUIERO DENUNCIAS LAS PREFERENCIAS Y MALAS PRACTICAS DE UNA FUNCIONARIA EN EL CENTRO DE SALUD DEL OLAYA ELSY MORENO LA CUAL POR MOTIVOS DE QUE TIENE A SU HIJA EN LA SUBRED EN UN ALTO RANGO HACE QUE LE QUITEN LAS OBLIGACIONES Y REALMENTE HACE MUY MAL SU TRABAJO DONDE NO SABE DAR UNA BUENA INFORMACION NI ORIENTACION PERO SE QUEJA UNO CON LA JEFE INMEDIATO DE ELLOS QUE ES YURANY REYES Y EL CUAL NO LE DA IMPORTANCIA REALMENTE ES UNA PERSONA QUE NO TIENE HUMANIZACION NO CON LOS USUARIOS NI CON LOS MISMOS COMPAÑEROS DONDE ELLA SE CREE LA VICTIMA Y CREE QUE PUEDE TRATAR MAL A TODO EL MUNDO PORQUE LA HIJA TIENE UN RANGO MAS ALTO Y NO LA PUEDEN TOCAR ESO NO ES PERMITIDO POR NINGUNA ENTIDAD DEL ESTADO SOMOS VARIOS QUIENES TENEMOS LA QUEJA SOBRE ESA FUNCIONARIA Y DONDE EL CARGO QUE TIENE NO TIENE NADA QUE VER CON LO QUE HACE PEDIMOS AMABLEMENTE QUE CAPACITEN EL PERSONAL Y A ESTA FUNCIONARIA QUE LA SAQUE NO TIENE LA CAPACIDAD DE HUMANIZACION PARA HABLAR CON LAS PERSONAS Y MENOS DE TENER COMUNICACION CON LOS COMPAÑEROS DONDE GRACIAS A ELLA VARIOS COMPAÑEROS SE SIENTEN MALTRATADOS Y OFENDIDOS POR EL MAL TRATO DE ESA PERSONA EL CUAL LA JEFE YURANI REYES NO ASIGNO FORMATOS DE CONTRATACION GRACIAS A ESA FUNCIONARIA ELSY MORENO EXIGIMOS EL RETIRO DE ELLA Y ESTA DENUNCIA TAMBIEN IRA A SECRETARIA DE SALUD Y MINISTERIO DE TRABAJO POR LA CORRUPCION QUE HACE CON ESTAS DOS FUNCIONARIAS GRACIAS ESPERO PRONTA RESPUESTA</t>
  </si>
  <si>
    <t>DENUNCIA POR ACTOS DE CORRUPCION CON LA POLICIA, MI QUEJA VA CONTRA LA CASA 11 BLOQUE 3 UBICADA EN LA CALLE 55 SUR NUMERO 103 49 YA QUE ALLI ES UNA VENTA DE DROGA, VENTA DE LICOR, PROSTITUCION Y LO MEJOR AUN LA POLICIA QUE SALE DEL CAI UBICADO EN EL PORVENIR NO HACEN NADA POR EL CONTRARIO LAS SEÑORAS SALEN DICIENDO QUE ELLOS SON AMIGOS Y QUE NO LES VAN A HACER NADA, COMO ES POSIBLE QUE ESTO ESTE PASANDO EN UN CONJUNTO DONDE SE SUPONE ES PARA VIVIR Y LA VENTA DE DROGA SEA A DIARIO EN UN LUGAR COMO ESTA CASA Y LA POLICIA NO ESTA HACIENDO NADA SI NO POR EL CONTRARIO LLEGUEN ES A RECOGER LA CUOTA DE LO QUE ELLOS VEN POR DIOS PARA NADIE EN ESTE CONJUNTO ES UN SECRETO QUE ALLI VENDEN DROGA LA MAMA LA HIJA, EL HIJO, QUE POR CIERTO ES MENOR DE EDAD PORQUE APENAS TIENE 17 AÑOS, ASI MISMO ES IMPORTANTE MENCIONAR QUE ALLI VIVEN MENORES DE EDAD QUE SON HIJAS DE LA SEÑORA BELLA PORQUE ASI SE LLAMA LA SEÑORA QUE VENDE DROGA COMO ES POSIBLE QUE LA POLICIA SABIENDO ESTO NO HAGA NADA POR FAVOR PONGAN REMEDIO A ESTO YA SE ESTA SALIENDO DE CONTROL ADEMAS SE SUPONE QUE ESTO ES UN CONJUNTO RESIDENCIAL HAGAN ALGO POR FAVOR</t>
  </si>
  <si>
    <t>SE REALIZA UN CAMBIO DE TIPOLOGIA DE PRESUNTOS ACTOS DE CORRUPCION A PETICION DE INTERES GENERAL Y SE SUGUIERE QUE SEA TRALADADO ATENCION AL CUIDADANO PARA SER REMITIDO POLICIA NACIONAL</t>
  </si>
  <si>
    <t>JOANSERBAS92@GMAIL.COM</t>
  </si>
  <si>
    <t>ASISTEMCIA POR PARTE DE LAS AUTORIDADES CORRESPONDIENTES A LA FUNDACION VIDA CON PROPOSITO SEDE PIEDECIESTA SANTANDER VEREDA PAJONAL LOTE 12 POR IRREGULARIDADES URGENTE..</t>
  </si>
  <si>
    <t>SE REALIZA UN CAMBIO DE TIPOLOGIA DE PRESUNTOS ACTOS DE CORRUPCION A PETICION DE INTERES GENERAL Y SE SUGUIERE QUE SEA TRALADADO ATENCION AL CUIDADANO PARA SER REMITIDO ENTIDADES NACIONALES</t>
  </si>
  <si>
    <t>jorgemartinezt1940@gmail.com</t>
  </si>
  <si>
    <t>SEÑORES FISCALIA GENERAL DE LA NACION POLICIA NACIONAL ALCALDIA LOCAL (ENTIDAD CORRESPONDIENTE) ASUNTO: DENUNCIA FORMAL POR PRESUNTAS ACTIVIDADES ILICITAS EN ESTABLECIMIENTO COMERCIAL ME PERMITO PRESENTAR DENUNCIA FORMAL POR LOS HECHOS QUE A CONTINUACION DESCRIBO, LOS CUALES FUERON RELATADOS POR MI HIJA LAURA SOFIA JIMENEZ_________, QUIEN HABRIA SIDO VICTIMA DE SITUACIONES PRESUNTAMENTE DELICTIVAS OCURRIDAS EN EL ESTABLECIMIENTO DENOMINADO “TEMPLO VIP”, UBICADO EN LA CALLE 11 #71-55. SEGUN EL TESTIMONIO DE MI HIJA, EN DICHO ESTABLECIMIENTO PRESUNTAMENTE SE ESTARIAN COMERCIALIZANDO SUSTANCIAS PSICOACTIVAS, ESPECIFICAMENTE LA SUSTANCIA CONOCIDA COMO 2CB, LA CUAL —SEGUN SU RELATO— SERIA OFRECIDA POR ALGUNOS MESEROS EN CONJUNTO CON LA VENTA DE BEBIDAS ALCOHOLICAS, Y PRESUNTAMENTE SUMINISTRADA POR PERSONAL FEMENINO DEL LUGAR. ASIMISMO, MI HIJO MANIFIESTA QUE EL PROPIETARIO DEL ESTABLECIMIENTO, QUIEN FUE IDENTIFICADO ANTE EL COMO EL SEÑOR FELIPE OSORIO, TENDRIA CONOCIMIENTO Y PRESUNTA PARTICIPACION EN ESTAS ACTIVIDADES. ESTA AFIRMACION SE BASA EXCLUSIVAMENTE EN LO EXPRESADO POR MI HIJO Y DEBERA SER OBJETO DE LA CORRESPONDIENTE INVESTIGACION POR PARTE DE LAS AUTORIDADES COMPETENTES. DE IGUAL FORMA, MI HIJA RELATA QUE EN UNA OCASION EL PROPIETARIO, APARENTEMENTE BAJO EFECTOS DE ALCOHOL Y/O SUSTANCIAS PSICOACTIVAS, HABRIA SACADO UN ARMA DE FUEGO CALIBRE 38 DESDE UNA CAJA FUERTE DEL BAR, PROFIRIENDO AMENAZAS CONTRA PERSONAS PRESENTES EN EL LUGAR. ADICIONALMENTE, SEÑALA QUE, UNA VEZ LOS CLIENTES SE ENCUENTRAN BAJO EFECTOS DEL ALCOHOL Y PRESUNTAS SUSTANCIAS, SE LES ESTARIAN COBRANDO SUMAS EXCESIVAS DE DINERO Y QUE, EN ALGUNOS CASOS, LES SERIAN RETIRADAS PERTENENCIAS PERSONALES COMO TELEFONOS CELULARES Y OTROS OBJETOS DE VALOR. MI HIJA TAMBIEN INDICA CONOCER A OTRAS PERSONAS QUE, SEGUN SUS VERSIONES, HABRIAN SALIDO AFECTADAS ECONOMICAMENTE DEL ESTABLECIMIENTO, PERO QUE NO HAN DENUNCIADO POR TEMOR A POSIBLES REPRESALIAS O POR DESCONFIANZA EN LOS CONTROLES INSTITUCIONALES. DE COMPROBARSE ESTOS HECHOS, PODRIAN CONFIGURARSE PRESUNTOS DELITOS CONTEMPLADOS EN EL CODIGO PENAL COLOMBIANO, TALES COMO: TRAFICO, FABRICACION O PORTE DE ESTUPEFACIENTES (ART. 376). PORTE ILEGAL DE ARMAS DE FUEGO (ART. 365). HURTO (ART. 239). EXTORSION (ART. 244), SI EXISTIERA INTIMIDACION PARA PAGOS. CONCIERTO PARA DELINQUIR (ART. 340), EN CASO DE EXISTIR ORGANIZACION PARA COMETER DELITOS. AMENAZAS (ART. 347). DADO QUE EL ESTABLECIMIENTO SE ENCUENTRA EN UNA ZONA RECONOCIDA Y DE ALTA AFLUENCIA DE PUBLICO, CONSIDERO DE SUMA GRAVEDAD QUE, DE SER CIERTOS ESTOS HECHOS, PUEDAN ESTAR OCURRIENDO DE MANERA REITERADA SIN CONTROL VISIBLE DE LAS AUTORIDADES COMPETENTES. POR LO ANTERIOR, SOLICITO RESPETUOSAMENTE: SE INICIE LA INVESTIGACION CORRESPONDIENTE. SE REALICEN INSPECCIONES AL ESTABLECIMIENTO. SE VERIFIQUE LA POSIBLE COMISION DE DELITOS. SE GARANTICE LA PROTECCION DE POSIBLES VICTIMAS Y DENUNCIANTES. MI INTENCION NO ES EMITIR JUICIOS ANTICIPADOS, SINO SOLICITAR QUE LAS AUTORIDADES COMPETENTES ESCLAREZCAN ESTOS HECHOS Y DETERMINEN LAS RESPONSABILIDADES A QUE HAYA LUGAR. QUEDO ATENTO(A) A CUALQUIER REQUERIMIENTO ADICIONAL DE INFORMACION. ATENTAMENTE,</t>
  </si>
  <si>
    <t>SE REALIZA UN CAMBIO DE TIPOLOGIA DE PRESUNTOS ACTOS DE CORRUPCION A PETICION DE INTERES GENERAL Y SE SUGUIERE QUE SEA TRALADADO ATENCION AL CUIDADANO PARA SER REMITIDO SECRETARIA DE GOBIERNO</t>
  </si>
  <si>
    <t>gabivalentinavarela6@gmail.com</t>
  </si>
  <si>
    <t>HOY ESTUVE REALIZANDOME UNOS ESTUDIOS RADIOLOGICOS EN EN LUGAR PANORAMAX UBICADO EN LA CALLE 49 #9-21. EL PERSONAL Y EL LUGAR NO TIENE NINGUN TIPO DE HIGIENE, NO UTILIZAN GUANTES CON CADA PACIENTE, LAS AUXILIARES TIENEN EL CABELLO SUELTO, LAS AUXILIARES UTILIZAN LAS UÑAS LARGAS Y LLENAS DE MUGRE, UN SEÑOR TAMBIEN INTRODUJO SUS DEDOS EN MI BOCA SIN MI AUTORIZACION SIN GUANTES PARA LA COLOCACION DE ALGODONES, NO UTILIZAN EL TAPABOCAS EN SU LUGAR, PASAN SUS MANOS POR LA CARA (NARIZ Y BOCA) CREANDO CONTAMINACION CRUZADA, LOS APARATOS RADIOLOGICOS ESTAN EN MAL ESTADO, NO HAY LIMPIEZA DE CADA APARATO ENTRE PACIENTE, EN LOS PASILLOS HAY MALOS OLORES, ADEMAS EN LA ZONA DE FOTOGRAFIAS INTRAORALES Y EXTRAORALES ES PEOR, LA CAMARA DEBE ESTAR LLENA DE LA SALIVA DE TODAS LAS PERSONAS, LA CHICA UTILIZA GUANTES PERO PONE LOS DEDOS EN LA BOCA Y SIGUE UTILIZANDO LA CAMARA Y ASI CON CADA PACIENTE, LOS ESPEJOS NI PARA SABER COMO ES SU FORMA DE ESTERILIZACION, ES UN LUGAR FEO DONDE NO SE VE NADA ASEPSIA Y ANTISEPCIA, DE VERDAD EL PEOR CENTRI RADIOLOGICO AL QUE HE PODIDO ASISTIR</t>
  </si>
  <si>
    <t>SE REALIZA UN CAMBIO DE TIPOLOGIA DE PRESUNTOS ACTOS DE CORRUPCION A PETICION DE INTERES GENERAL Y SE SUGUIERE QUE SEA TRALADADO ATENCION AL CUIDADANO PARA SER REMITIDO IVC</t>
  </si>
  <si>
    <t>joansebas92s@gmail.com</t>
  </si>
  <si>
    <t>BUENAS TARDES , ME GUSTARIA BRINDARAN ACOMPAÑAMIENTO DE LAS ENTIDADES CORRESPONDIENTES A LA FUNDACION VIDA CON PROPOSITO EN LA CIUDAD DE PIEDECIESTA SANTANDER POR ABUSO Y MALTRATO A LOS USUARIOS ALLI INTERNOS .. POR FAVOR SER MUY AGILES YA QUE LA SITUACION ES GRAVE .. AGRADEZCO SU PRONTA ATENCION...</t>
  </si>
  <si>
    <t>omaretos1011@hotmail.com</t>
  </si>
  <si>
    <t>A LAS AUTORIDADES COMPETENTES: LOS RESIDENTES DEL SECTOR LA COLINA, CALLE 138, PRESENTAMOS DENUNCIA URGENTE POR EL RIESGO EXTREMO Y CRECIENTE QUE REPRESENTA EL ESTABLECIMIENTO “LA GÜERA”, UBICADO EN EL CENTRO COMERCIAL COLINA 138 (CALLE 138 #55-53). LO QUE COMENZO COMO UN PROBLEMA REITERADO DE RUIDO, RIÑAS VIOLENTAS Y FUNCIONAMIENTO IRREGULAR HASTA LAS 5:00 A.M., HA ESCALADO A UNA SITUACION QUE COMPROMETE GRAVEMENTE LA SEGURIDAD, LA VIDA Y LA INTEGRIDAD DE TODA LA COMUNIDAD. SEGUN INFORMACION CONOCIDA POR PERSONAS QUE HAN TRABAJADO EN EL LUGAR Y POR FUENTES CON CONOCIMIENTO DIRECTO DEL ENTORNO CRIMINAL, EL ESTABLECIMIENTO ESTARIA OPERANDO PRESUNTAMENTE COMO FACHADA PARA ACTIVIDADES ILICITAS DE ALTO IMPACTO, INCLUYENDO LAVADO DE ACTIVOS, COORDINACION DE ESTRUCTURAS DEDICADAS AL HURTO DE VEHICULOS —PARTICULARMENTE VINCULADAS AL SECTOR DEL 7 DE AGOSTO—, CIRCULACION Y PRESUNTO ALQUILER ILEGAL DE ARMAS DE FUEGO, ASI COMO PUNTO DE REUNION DE INDIVIDUOS ASOCIADOS AL CRIMEN ORGANIZADO. SE SEÑALA COMO TESTAFERRO VISIBLE AL SEÑOR RUBEN HURTADO, MIENTRAS QUE EL RESPALDO FINANCIERO REAL CORRESPONDERIA PRESUNTAMENTE A LA ORGANIZACION CRIMINAL TRANSNACIONAL TREN DE ARAGUA, AMPLIAMENTE RECONOCIDA POR SU PARTICIPACION EN HOMICIDIOS, EXTORSION, TRAFICO DE ARMAS Y REDES DE LAVADO DE DINERO. LA ADMINISTRACION QUE INTENTO ALERTAR SOBRE ESTAS IRREGULARIDADES HABRIA RECIBIDO AMENAZAS. ES FRECUENTE LA PRESENCIA DE PERSONAS ESCOLTADAS Y PRESUNTAMENTE ARMADAS, LO QUE EVIDENCIA UN PATRON DE INTIMIDACION Y POSIBLE CONTROL TERRITORIAL. EL RIESGO DE UNA BALACERA, AJUSTE DE CUENTAS O ACTO VIOLENTO EN PLENA ZONA RESIDENCIAL ES REAL E INMINENTE. HABITAMOS UN SECTOR DONDE TRANSITAN MENORES DE EDAD Y ADULTOS MAYORES, Y NOS ENCONTRAMOS EXPUESTOS A UNA EVENTUAL CONFRONTACION ARMADA SIN PREVIO AVISO. LA SITUACION SUPERA CUALQUIER PROBLEMA DE CONVIVENCIA: SE TRATA DE LA POSIBLE CONSOLIDACION DE UN CENTRO OPERATIVO CRIMINAL EN MEDIO DE UN ENTORNO RESIDENCIAL. LA PERCEPCION DE INACCION O TOLERANCIA INSTITUCIONAL INCREMENTA LA SENSACION DE DESPROTECCION. SOLICITAMOS INTERVENCION INMEDIATA, INVESTIGACIONES PATRIMONIALES Y PENALES, VERIFICACION DE LICENCIAS, CONTROL DE ARMAS Y PRESENCIA DE UNIDADES ESPECIALIZADAS DE INTELIGENCIA QUE ACTUEN CON ABSOLUTA RESERVA Y CONTUNDENCIA. ADVERTIMOS QUE, DE NO ACTUARSE CON PRONTITUD, LAS CONSECUENCIAS PUEDEN SER IRREPARABLES. ESTA DENUNCIA BUSCA PREVENIR UNA TRAGEDIA ANUNCIADA. SOLICITAMOS GARANTIAS DE SEGURIDAD Y ACTUACION URGENTE ANTES DE QUE LA VIOLENCIA SE MATERIALICE.</t>
  </si>
  <si>
    <t>kreativa.studiolash@gmail.com</t>
  </si>
  <si>
    <t>CORDIAL SALUDO, DESEO DENUNCIAR UN CENTRO DE ESTETICA EN USME BARRIO LA AURORA DIAGONAL 69D SUR 14T 74 SUR CENTRO DE ESTETICA INTEGRAL GERAL SEPULVEDA EL CUAL OFRECE PROCEDIMIENTOS COMO LIPOSUCCION Y LIPOLASER CON ANTIBIOTICOS ANTICUABULANTES NO SON MEDICOS PROFESIONALES EL NIVEL DE ESTUDIO DE ESTAS PERSONAS QUE ATIENDEN SON TECNICAS MI HIJA SE IBA HACER UNA LIPOSUCCION EN ESTE LUGAR LO CUAL YO NO PERMITI PORQUE ARRIENDAN LA VIDA DE LAS PERSONAS OFRECIENDO ESTA CLASE DE PROCEDIMIENTOS SOLICITO HAGAN INSERCION DE ESTE LUGAR Y LO SELLEN PORQUE PONE EN PELIGRO LA VIDA DE LAS PERSONAS POR BUSCAR LO ECONOMICO.</t>
  </si>
  <si>
    <t>notengo@gmail.com</t>
  </si>
  <si>
    <t>DE MANERA ANONIMA ME PERMITO AMPLIAR LA QUEJA PRESENTADA, CON RADICADO 1472552026 EL DOCUMENTO PRESUNTAMENTE FALSO CORRESPONDE A DIPLOMA TECNICO LA PERSONA SEÑALADA ES DUVAN HERNANDEZ BURGOS C.C 1063174577 QUIEN SE DESEMPEÑA COMO TECNICO EN SISTEMA EN LA SUBRED NORTE SEDE FERIAS HACE MAS DE TRES AÑOS, SEGUN INFORMACION CONFIABLE, EL DOCUMENTO MENCIONADO NO ES AUTENTICO, YA QUE SERIA OBTENIDO MEDIANTE UNA COMPRA, SIN HABER ASISTIDO A CLASES NI PRESENTAR TRABAJOS, SOLICITO DE MANERA RESPETUOSA LA VERIFICACION DE DICHO DOCUMENTO YA QUE NO CUENTO CON PRUEBAS PERO EN SU HOJA DE VIDA REPOSAN TODO LOS DOCUMENTOS A LA HORA DE LA CONTRATACION SOLICITO SE GENERE LA CONFIDENCIALIDAD YA QUE MI COMPAÑERO PODRIA TENER REPRESALIAS YA QUE NO SE CON QUE PROPOSITO QUISO ENTRAR A TRABAJAR CON EL ESTADO GRACIAS</t>
  </si>
  <si>
    <t xml:space="preserve">haroldmauriciov@gmail.com
</t>
  </si>
  <si>
    <t>HAROLD MAURICIO VARGAS CASTAÑEDA</t>
  </si>
  <si>
    <t>CENTRO INMUNOLOGICO BOGOTA S A S - SOSPECHOSO. ME LLAMARON SUPUESTAMENTE DE ESTA EMPRESA DONDE ESTAN HACIENDO UNA CAMPAÑA PARA HACER EXAMENES COMPLETOS DEL SISTEMA INMUNOLOGICO GRATUITAMENTE COMO CAMPAÑA DE SALUD Y PREVENCION. DICEN QUE POR LO QUE TENGO EL ESQUEMA COMPLETO DE VACUNACION Y POR QUE PERTENEZCO AFILIADO AL SISTEMA DE SALUD. ME DIERON UNA CITA PARA EL DIA DE MAÑANA A LAS 2:00 PM CON UN CODIGO DE AUTORIZACION GS1002. EL EXAMEN SUPUESTAMENTE ES CON UN SENSOR QUE PONEN EN LA MANO Y LOS RESULTADOS SALEN INMEDIATAMENTE. BUSCANDO POR INTERNET NO EXISTE UNA PAGINA DE ESTE CENTRO, NI REDES SOCIALES TAMPOCO, LA CUAL ES MUY SOSPECHOSO QUE SEA UNA ENTIDAD CONFIABLE. LA DIRECCION ES CALLE 119 # 14-23 PRIMER PISO- OFICINA 101.</t>
  </si>
  <si>
    <t>SEÑORES ALCALDIA MAYOR DE BOGOTA, QUIERO DEJAR UNA NOTA DE PROTESTA,TENGO ENTENDIDO QUE UN FUNCIONARIO PUBLICO,CONTRATISTA NO PUEDE TENER DOS CONTRATOS A LA VEZ EN ENTIDADES DISTRITALES,EN BOMBEROS BOGOTA HAY UNA AUXILIAR ADMINISTRATIVA QUE SE LLAMA YENCY BERMUDEZ QUE A SU VEZ TIENE OTRO CONTRATO EN EL HOSPITAL EL TUNA,Y NINGUNO DE LOS DOS LOS CUMPLE DE MANERA EFICIENTE,AGRADEZCO SE TOMEN CARTAS EN EL ASUNTO PORQUE ACA EN EL HOSPITAL NO CUMPLE,ME IMAGINO COMO DEBE DE SER EN BOMBEROS</t>
  </si>
  <si>
    <t>SE REALIZA UN CAMBIO DE TIPOLOGIA DE PRESUNTOS ACTOS DE CORRUPCION A PETICION DE INTERES GENERAL Y SE SUGUIERE QUE SEA TRALADADO ATENCION AL CUIDADANO PARA SER REMITIDO A LA SECRETARIA DE GOBIERNO</t>
  </si>
  <si>
    <t>carolina.perez8925@gmail.com</t>
  </si>
  <si>
    <t>POR MEDIO DEL PRESENTE ME PERMITO INFORMAR SOBRE ACTIVIDADES PRESUNTAMENTE IRREGULARES QUE SE ESTAN LLEVANDO A CABO EN LA OFICINA 1602 DE LA TORRE 3, UBICADA EN EL EDIFICIO ELEMENTO PH. LOS FUNCIONARIOS QUE OPERAN EN DICHO LUGAR HAN SIDO IDENTIFICADOS COMO RESPONSABLES DE PRACTICAS FRAUDULENTAS CONTRA LA CIUDADANIA. INICIALMENTE, OFRECIAN SUPUESTOS BONOS Y VIAJES CON EL FIN DE ENGAÑAR A LAS PERSONAS Y DESPOJARLAS DE LOS RECURSOS DE SUS CUENTAS BANCARIAS. POSTERIORMENTE, ESTOS MISMOS INDIVIDUOS MODIFICARON SU ACTIVIDAD ECONOMICA Y ACTUALMENTE SE PRESENTAN COMO PRESTADORES DE SERVICIOS EN EL AREA DE SALUD. SIN EMBARGO, NO SE TIENE LA CERTEZA DE QUE CUENTEN CON LA FORMACION Y LA IDONEIDAD REQUERIDA PARA EJERCER EN ESTE SECTOR. ESTA SITUACION REPRESENTA UN RIESGO SIGNIFICATIVO PARA LA POBLACION QUE ACCEDA A DICHOS SERVICIOS, DADO QUE AL PARECER NO SE TRATA DE PERSONAL CAPACITADO NI AUTORIZADO PARA BRINDAR ATENCION EN SALUD. SE ENTIENDE QUE ESTAS PERSONAS ENFRENTAN UN PROCESO ANTE LA FISCALIA POR FRAUDE. ADEMAS, SE HA IDENTIFICADO QUE CUENTAN CON 3 SEDES: UNA EN TORRE CENTRAL, OTRA EN CALLE 26 Y EN EL EDIFICIO ELEMENTO PH. SOLICITO A LAS AUTORIDADES COMPETENTES INVESTIGUEN ESTAS ACTIVIDADES, CON EL FIN DE PROTEGER A LA CIUDADANIA Y EVITAR QUE CONTINUEN LAS PRACTICAS FRAUDULENTAS Y POTENCIALMENTE PELIGROSAS QUE SE DESARROLLAN EN ESTE LUGAR.</t>
  </si>
  <si>
    <t>SE REALIZA UN CAMBIO DE TIPOLOGIA DE PRESUNTOS ACTOS DE CORRUPCION A PETICION DE INTERES GENERAL Y SE SUGUIERE QUE SEA TRALADADO ATENCION AL CUIDADANO PARA SER REMITIDO A LA SECRETARIA DE SEGURIDAD</t>
  </si>
  <si>
    <t>ME PERMITO PONER EN CONOCIMIENTO DE LA SECRETARIA DISTRITAL DE SALUD DE BOGOTA UNA SITUACION QUE CONSIDERO PUEDE CONSTITUIR UNA IRREGULARIDAD EN LA EXPEDICION DE CERTIFICADOS SANITARIOS RELACIONADOS CON FUMIGACION Y DESINFECCION DE VEHICULOS DESTINADOS AL TRANSPORTE DE ALIMENTOS. RECIENTEMENTE SOLICITE UN SERVICIO PARA LA GENERACION DE UN CERTIFICADO DE FUMIGACION PARA UN VEHICULO DE TRANSPORTE DE ALIMENTOS. LA PERSONA QUE OFRECIO EL SERVICIO INDICO QUE TAMBIEN PODIA GESTIONAR UN CARNET DE MANIPULACION DE ALIMENTOS Y UN CERTIFICADO MEDICO. POSTERIORMENTE RECIBI UN DOCUMENTO TITULADO “CERTIFICADO DE FUMIGACION Y DESINFECCION VEHICULO”, SUPUESTAMENTE EXPEDIDO POR LA EMPRESA ASCCAL S.A.S. (ASEGURAMIENTO Y CONTROL DE LA CALIDAD ALIMENTARIA). SIN EMBARGO, CONSIDERO NECESARIO PONER EN CONOCIMIENTO DE ESA ENTIDAD LOS SIGUIENTES HECHOS: EL SERVICIO DE FUMIGACION NUNCA FUE REALIZADO EN EL VEHICULO, PESE A QUE SE EMITIO EL CERTIFICADO CORRESPONDIENTE. EL DOCUMENTO APARECE FIRMADO POR YENCY V. GARCIA VARGAS, INGENIERA AMBIENTAL DE LA UNIVERSIDAD NACIONAL DE COLOMBIA. EL CERTIFICADO FUE ENVIADO DESDE EL NUMERO TELEFONICO 310 266 2835, EL CUAL TAMBIEN APARECE COMO CONTACTO EN EL DOCUMENTO. AL INTENTAR COMUNICARME POSTERIORMENTE PARA SOLICITAR INFORMACION SOBRE EL SUPUESTO CERTIFICADO MEDICO OFRECIDO, NO FUE POSIBLE OBTENER RESPUESTA. DADO QUE ESTE TIPO DE CERTIFICADOS SE UTILIZAN PARA ACREDITAR CONDICIONES SANITARIAS EN EL TRANSPORTE DE ALIMENTOS, CONSIDERO IMPORTANTE QUE LA AUTORIDAD SANITARIA VERIFIQUE: SI LA EMPRESA MENCIONADA SE ENCUENTRA HABILITADA O AUTORIZADA PARA PRESTAR SERVICIOS DE CONTROL DE PLAGAS O DESINFECCION, SI EL CERTIFICADO EXPEDIDO CORRESPONDE A UN SERVICIO REALMENTE REALIZADO, Y SI LA DOCUMENTACION EMITIDA CUMPLE CON LOS REQUISITOS SANITARIOS EXIGIDOS POR LA NORMATIVA VIGENTE.</t>
  </si>
  <si>
    <t>SE REALIZA UN CAMBIO DE TIPOLOGIA DE PRESUNTOS ACTOS DE CORRUPCION A PETICION DE INTERES GENERAL Y SE SUGUIERE QUE SEA TRALADADO ATENCION AL CUIDADANO PARA SER REMITIDO A I.V.C</t>
  </si>
  <si>
    <t>nrortegar@gmail.com</t>
  </si>
  <si>
    <t>NESTOR RICARDO ORTEGA ROA</t>
  </si>
  <si>
    <t xml:space="preserve">CORDIAL SALUDO, POR MEDIO DE LA PRESENTE ME PERMITO INTERPONER UNA QUEJA FORMAL POR POSIBLES IRREGULARIDADES EN LA DISPENSACION Y ENTREGA DE MEDICAMENTOS, RELACIONADAS CON LA DROGUERIA CRUZ VERDE, ENCARGADA DE LA ENTREGA DE MEDICAMENTOS A USUARIOS DE LA EPS COMPENSAR. EL DIA 17 DE FEBRERO DE 2026 ACUDI PRESENCIALMENTE A RECLAMAR MI MEDICAMENTO ISOTRETINOINA 20 MG EN LA DROGUERIA. EN ESE MOMENTO SE ME INFORMO QUE EL MEDICAMENTO NO SE ENCONTRABA DISPONIBLE Y QUE SERIA ENVIADO A MI DOMICILIO EN UN PLAZO DE 3 A 5 DIAS HABILES. AL NO RECIBIR EL MEDICAMENTO DENTRO DEL TIEMPO INDICADO, EL DIA 27 DE FEBRERO DE 2026 ME COMUNIQUE CON ATENCION AL CLIENTE, DONDE ME INFORMARON QUE, SEGUN EL REGISTRO DE LA TRANSPORTADORA, EL MEDICAMENTO HABIA SIDO ENTREGADO EL 24 DE FEBRERO DE 2026 EN LA DIRECCION KR 72C #23-40, CONJUNTO KIOTO III. SIN EMBARGO, MI DIRECCION CORRECTA ES KR 72C #23-13, VILLA ZAMORA. ADICIONALMENTE, ME DIRIGI AL CONJUNTO RESIDENCIAL INDICADO PARA VERIFICAR LA SUPUESTA ENTREGA Y EN PORTERIA CONFIRMARON QUE NUNCA SE RECIBIO NINGUN PAQUETE A MI NOMBRE. POSTERIORMENTE PRESENTE UNA QUEJA ANTE CRUZ VERDE. EN RESPUESTA, ME ENVIARON UN SUPUESTO COMPROBANTE DE ENTREGA, EL CUAL ADJUNTO. NO OBSTANTE, DICHO DOCUMENTO PRESENTA INCONSISTENCIAS, YA QUE NO CORRESPONDE AL PROCEDIMIENTO REAL DE RECEPCION DEL CONJUNTO RESIDENCIAL. EN MI CONJUNTO, TODA ENTREGA DEBE REGISTRARSE OBLIGATORIAMENTE CON SELLO DE RECIBIDO Y ANOTACION EN LA MINUTA DE PORTERIA, DONDE QUEDAN CONSIGNADOS EL NOMBRE DE QUIEN RECIBE, LA HORA Y LAS FIRMAS CORRESPONDIENTES. TAMBIEN ADJUNTO COPIA DE ESTOS REGISTROS, EN LOS CUALES SE EVIDENCIA QUE NUNCA SE RECIBIO EL MEDICAMENTO. POR LO ANTERIOR, CONSIDERO QUE PODRIAN EXISTIR IRREGULARIDADES EN EL REGISTRO DE LA ENTREGA E INCLUSO UNA POSIBLE ALTERACION O FALSIFICACION DEL SOPORTE PRESENTADO, SITUACION QUE ME DEJO SIN ACCESO A UN MEDICAMENTO FORMULADO, AFECTANDO LA CONTINUIDAD DE MI TRATAMIENTO. MIS DATOS SON LOS SIGUIENTES: NOMBRE: NESTOR RICARDO ORTEGA ROA CEDULA: 1032409743 EPS: COMPENSAR MEDICAMENTO: ISOTRETINOINA 20 MG NUMERO DE GUIA: 344230226 NUMERO DE SOLICITUD: 260486885197426 ANTE LA FALTA DE SOLUCION Y LA GRAVEDAD DE LA SITUACION, ME PERMITO PONER ESTE CASO EN CONOCIMIENTO DE LA SECRETARIA DISTRITAL DE SALUD PARA QUE, DENTRO DE SUS COMPETENCIAS, REVISE LO OCURRIDO, INVESTIGUE LAS POSIBLES IRREGULARIDADES Y GARANTICE EL ACCESO OPORTUNO A LOS MEDICAMENTOS FORMULADOS. AGRADEZCO LA ATENCION PRESTADA Y QUEDO ATENTO A CUALQUIER INFORMACION ADICIONAL QUE SE REQUIERA.
</t>
  </si>
  <si>
    <t>vweeduria2026@gmail.com</t>
  </si>
  <si>
    <t>DERECHO DE PETICION (ART. 23 C.P.) SOLICITUD DE OPERATIVO INTEGRAL IVC Y RESTABLECIMIENTO DEL ORDEN PUBLICO BOGOTA D.C., DE FEBRERO DE 2026 PARA: * ALCALDIA LOCAL DE BARRIOS UNIDOS • SECRETARIA DISTRITAL DE SALUD • CUERPO OFICIAL DE BOMBEROS DE BOGOTA • POLICIA METROPOLITANA DE BOGOTA - ESTACION BARRIOS UNIDOS ASUNTO: DENUNCIA POR ACTIVIDAD ECONOMICA IRREGULAR, OCUPACION DE ESPACIO PUBLICO, VERTIMIENTOS QUIMICOS, MANEJO INADECUADO DE RESIDUOS Y RIESGO DE SEGURIDAD HUMANA. ________________________________________ FUNDAMENTOS DE HECHO: EL ESTABLECIMIENTO UBICADO EN LA AVENIDA CARRERA 30 # 72-49 INCURRE DE MANERA SISTEMATICA EN LAS SIGUIENTES FALTAS: 1. REALIZACION DE ACTIVIDADES INDUSTRIALES (PINTURA Y CARPINTERIA) EN VIA PUBLICA. 2. ABANDONO DE DESECHOS INDUSTRIALES (MADERAS Y QUIMICOS) EN ANDENES Y LOTES BALDIOS. 3. INEXISTENCIA DE UNIDADES SANITARIAS PARA EMPLEADOS, QUIENES REALIZAN NECESIDADES FISIOLOGICAS EN ESPACIO PUBLICO. 4. BLOQUEO TOTAL DEL PASO PEATONAL Y PARA PERSONAS CON DISCAPACIDAD MEDIANTE LA EXHIBICION DE MUEBLES EN EL ANDEN. 5. INEXISTENCIA DE SISTEMAS CONTRA INCENDIOS, PONIENDO EN RIESGO A LOS PREDIOS VECINOS. FUNDAMENTOS DE DERECHO Y SOLICITUD DE SANCIONES: INVOCAMOS LA APLICACION DE LAS SIGUIENTES NORMAS PARA QUE SE PROCEDA CON EL SELLAMIENTO Y LAS MULTAS CORRESPONDIENTES: • 1. CUMPLIMIENTO DE REQUISITOS (LEY 1801, ART. 87): SOLICITAMOS VERIFICAR SI EL ESTABLECIMIENTO CUMPLE CON EL HORARIO, CONCEPTO SANITARIO Y USO DE SUELO. DE NO TENERLOS, PROCEDE LA SUSPENSION TEMPORAL DE LA ACTIVIDAD. • 2. ESPACIO PUBLICO (LEY 1801, ART. 140): * NUMERAL 4: OCUPAR EL ESPACIO PUBLICO EN VIOLACION DE LAS NORMAS VIGENTES. O NUMERAL 6: PROMOVER EL ASEO INADECUADO. • 3. MANEJO DE RESIDUOS Y BASURAS (LEY 1801, ART. 111): * NUMERAL 3: ARROJAR RESIDUOS SOLIDOS Y ESCOMBROS EN ESPACIO PUBLICO. O NUMERAL 9: FOMENTAR EL INADECUADO MANEJO DE RESIDUOS INDUSTRIALES. ESTO ACARREA COMPARENDO AMBIENTAL. • 4. SALUBRIDAD PUBLICA (LEY 9 DE 1979 - CODIGO SANITARIO): EL VERTIMIENTO DE QUIMICOS Y LA FALTA DE BAÑOS PARA EMPLEADOS VIOLAN LAS NORMAS MINIMAS DE HIGIENE. SOLICITAMOS A LA SECRETARIA DE SALUD REALIZAR VISITA DE INSPECCION INMEDIATA. • 5. SEGURIDAD HUMANA (LEY 1575 DE 2012): EL ESTABLECIMIENTO MANEJA MATERIALES ALTAMENTE INFLAMABLES (MADERAS, SOLVENTES, PINTURAS) SIN CERTIFICADO DE BOMBEROS NI EXTINTORES, LO CUAL ES CAUSAL DE CIERRE INMEDIATO POR PELIGRO INMINENTE. • 6. COMPORTAMIENTOS CONTRARIOS AL CUIDADO DE LA VIA (ART. 146): POR EL CARGUE Y DESCARGUE QUE GENERA ACCIDENTES CON CICLISTAS Y MOTOCICLISTAS. PRETENSIONES: 1. SE REALICE UN OPERATIVO CONJUNTO DE IVC (INSPECCION, VIGILANCIA Y CONTROL) CON TODAS LAS AUTORIDADES COMPETENTES. 2. SE PROCEDA A LA SUSPENSION TEMPORAL DE LA ACTIVIDAD (SELLAMIENTO) HASTA QUE SE GARANTICE EL CUMPLIMIENTO DE LA LEY. 3. SE IMPONGAN LOS COMPARENDOS RESPECTIVOS POR INVASION DE ESPACIO PUBLICO Y MALA DISPOSICION DE RESIDUOS. 4. SE ORDENE EL CESE INMEDIATO DE LA ACTIVIDAD DE PINTURA EN LA CALLE POR CONTAMINACION AUDITIVA Y VISUAL. DERECHO DE PETICION (ART. 23 C.P.) SOLICITUD DE OPERATIVO INTEGRAL IVC Y RESTABLECIMIENTO DEL ORDEN PUBLICO BOGOTA D.C., DE FEBRERO DE 2026 PARA: * ALCALDIA LOCAL DE BARRIOS UNIDOS • SECRETARIA DISTRITAL DE SALUD • CUERPO OFICIAL DE BOMBEROS DE BOGOTA • POLICIA METROPOLITANA DE BOGOTA - ESTACION BARRIOS UNIDOS ASUNTO: DENUNCIA POR ACTIVIDAD ECONOMICA IRREGULAR, OCUPACION DE ESPACIO PUBLICO, VERTIMIENTOS QUIMICOS, MANEJO INADECUADO DE RESIDUOS Y RIESGO DE SEGURIDAD HUMANA. ________________________________________ FUNDAMENTOS DE HECHO: EL ESTABLECIMIENTO UBICADO EN LA AVENIDA CARRERA 30 # 72-49 INCURRE DE MANERA SISTEMATICA EN LAS SIGUIENTES FALTAS: 1. REALIZACION DE ACTIVIDADES INDUSTRIALES (PINTURA Y CARPINTERIA) EN VIA PUBLICA. 2. ABANDONO DE DESECHOS INDUSTRIALES (MADERAS Y QUIMICOS) EN ANDENES Y LOTES BALDIOS. 3. INEXISTENCIA DE UNIDADES SANITARIAS PARA EMPLEADOS, QUIENES REALIZAN NECESIDADES FISIOLOGICAS EN ESPACIO PUBLICO. 4. BLOQUEO TOTAL DEL PASO PEATONAL Y PARA PERSONAS CO</t>
  </si>
  <si>
    <t>irkoco@gmail.com</t>
  </si>
  <si>
    <t>CORDIAL SALUDO QUIERO DENUNCIAR QUE EN LA CALLE 138 151 B 12 SECTOR SUBA TIBABUYES, LOS DIAS VIERNES, SABADO Y DOMINGO, EXISTE UNA " DISCOTA", ADECUADA CON TIPICO "PICO". LO CUAL EXCEDE LOS HORARIOS PERMITIDOS Y LOS DECIBELES PARA LA MUSICA EN UN SECTOR RESIDENCIAL. SEGUN LA RESOLUCION 627 DE 2006, "TRANQUILIDAD Y RUIDO MODERADO: ABARCA ZONAS RESIDENCIALES, UNIVERSIDADES, COLEGIOS Y PARQUES EN ZONAS URBANAS DIFERENTES A PARQUES MECANICOS AL AIRE LIBRE. EL MAXIMO PERMITIDO EN EL DIA ES DE 65 DECIBELES Y EN LA NOCHE 55. ADICIONAL A LO ANTERIOR EN EL SECTOR SE LLAMA AL CUADRANTE, LA POLICIA ES PARNET DE ESTA DISCOTECA PERMANECE UN BUEN TIEMPO ALLI SIN NINGUN RESULTADO, LO QUE DEDUCIMOS CON LA COMUNIDAD QUE SON COMPLICES EN EVADIR LOS PROCEDIMIENTOS DE LEY. POR LO ANTERIOR EXPUESTO EXIGIMOS REVISAR ESTE SITIO DESPUES DE LAS 12 AM 0 1 AM, PARA REVISAR Y SANCIONAR SEGUN LAS FUNCIONES DE LA SUBDIRECCION DE INSPECCION, VIGILANCIA Y CONTROL.</t>
  </si>
  <si>
    <t xml:space="preserve">alixacunaparra@gmail.com
</t>
  </si>
  <si>
    <t>ALICIA ACUÑA</t>
  </si>
  <si>
    <t>RADICAR ANTE LA HONORABLE SECRETARIA DE SALUD DE BOGOTA ATN A DIRECTORA DE ATENCION A LA CIUDADANIA EN DISCAPACIDAD ANEXO DERECHO DE PETICION CON 2 FOLIOS ALIX ACUÑA CC35312516 ALIXACUNAPARRA@GMAIL.COMDerecho petición por afectación derecho de habeas data a
persona discapacidad certificada en RLCPD (discapacidad certificada desde 2021)
ALTERACION DE DATOS en base de MOVILIDAD</t>
  </si>
  <si>
    <t>SE REALIZA UN CAMBIO DE TIPOLOGIA DE PRESUNTOS ACTOS DE CORRUPCION A PETICION DE INTERES GENERAL Y SE SUGUIERE QUE SEA TRALADADO ATENCION AL CUIDADANO PARA SER REMITIDO A LA  IVC DE LA SECREATARIA DE SALUD</t>
  </si>
  <si>
    <t>web</t>
  </si>
  <si>
    <t>LOCAL UBICADO EN LA CARRERA 108 NO 17 22 FONTIBON BELEN, QUEMA DE BATERIAS DE BICITAXIS, MANTENIMIENTO DE BICITAXIS, RUIDO EXCESIVO PULIDORAS, INVASION ESPACIO PUBLICO, NIÑOS TRANSITANDO EN LA VIA, EQUIPOS DE SOLDADURA, CORTO ELECTRICO EN EL LOCAL, RIESGO INMINENTE A LA VIDA Y CASAS CERCANAS, ARRENDATARIOS HACEN CASO OMISO, DICEN MENTIRAS, Y LLEGAN PERSONAS DE NACIONALIDAD VENEZOLANA A REGOGER LAS BATERIAS Y LAVAN LOS BICITAXIS EN EL ANTEJARDIN. POLICIA NO REALIZO CIERRE PREVENTIVO POR TEMOR A QUE DIJERON QUE NECESITABAN UNA ORDEN, COMANDANTE DEL CUADRANTE NO SE PRESENTO. PERSONAS AGRESIVAS Y SARCASTICAS. TEMEMOS POR LA VIDA DE LA PROPIETARIA Y SU HIJA, LOS ARRENDATARIOS TIENEN UN PERRO NO DEJAN ACERCAR A NADIE, INVADEN EL SIGUIENTE LOCAL DE LA MISMA CASA EL CUAL NO PUEDEN ARRENDAR, POR TEMOR LAS PROPIETARIAS.</t>
  </si>
  <si>
    <t>andreamancipe2@gmail.com</t>
  </si>
  <si>
    <t>ANDREA MANCIPE ACUÑA</t>
  </si>
  <si>
    <t>RUEGO POR FAVOR RADICAR A SECRETARIA DE SALUD DIRECCION DE ATENCION A LA CIUDADANIA EN CONDICION DE DISCAPACIDAD ANEXO 2 FOLIOS DE PETICION + CERTIFICADO TOTAL 2 ARCHIVOS ANDREA MANCIPE CC52809316 ANDREAMANCIPE21@GMAIL.COM</t>
  </si>
  <si>
    <t>ANEXO DERECHO DE PETICION DE SECRETARIA DE MOVILIDAD URGENTE PERSONA EN DISCAPACIDAD CON ADULTERACION DE DATOS PERSONALES BOGOTA, MARZO 10 DE 2026 SEÑORES SECRETARIA DE MOVILIDAD DE BOGOTA - DRA CLAUDIA DIAZ COPIA ENTES DE CONTROL MINISTERIO PUBLICO POR AFECTAR DERECHOS HUMANOS ASUNTO DERECHO PETICION POR AFECTACION DERECHO DE HABEAS DATA A PERSONA DISCAPACIDAD CERTIFICADA EN RLCPD (DISCAPACIDAD CERTIFICADA DESDE 2021) ALTERACION DE DATOS EN MOVILIDAD SEÑORA SECRETARIA DE MOVILIDAD DE BOGOTA SE ANEXA PDF EN 4 FOLIOS Y 2 ARCHIVOS MAS DE CERTIFICADO Y EL CORREO ENVIADO DIRECTAMENTE A LA DRA CLAUDIA DIAZ Y LAS ENTIDADES DE CONTROL POR VULNERAICON HABEAS DATA PETICION PETICIONO POR FAVOR A LA SECRETARIA DE MOVILIDAD: 1. HAGA LOS AJUSTES A MIS DATOS PERSONALES EN MI DISCAPACIDAD Y ME HAGA LA CARGA DE LOS ONCE PASAJES DE CADA MES QUE NO SE HAN HECHO (FEBRERO DE 2026, MARZO DE 2026, ABRIL DE 2026) Y SUBSIGUIENTES EN MI TARJETA PERSONALIZADA QUE LLEVA EL TITULO TARJETA TULLAVE DISCAPACIDAD A MI NOMBRE, ES DECIR RETROACTIVO PUES EL ERROR NO ES MIO. 2. REALICE LOS CARGUES DE LOS ONCE PASAJES POR MES EN MI TARJETA PERSONALIZADA QUE LLEVA EL TITULO TARJETA TULLAVE DISCAPACIDAD EN LOS SIGUIENTES MESES Y FIGURE EN LAS BASES DE DATOS CON LOS DATOS CORRECTOS DE PERSONA EN DISCAPACIDAD COMO YA LO HE ACREDITADO DE AÑOS. 3. MITA UNA DISCULPA POR LOS CONTRATIEMPOS OCASIONADOS. DIRECCION DE NOTIFICACION UNICAMENTE POR CORREO ELECTRONICO ALIXACUNAPARRA@GMAIL.COM GRACIAS ALIX CARMENZA ACUÑA PARRA CC35312516 CEL 3138177528 ALIXACUNAPARRA@GMAIL.COM</t>
  </si>
  <si>
    <t>angelahuertas14@otmail.com</t>
  </si>
  <si>
    <t>MUY BUENAS TARDES QUIERO DENUNCIAR LA CLINICA ANTES EUROCLINIC IPS Y AHORA CLINICA ELITE UBICADA EN BOGOTA CALLE 127# 14- 54 CONSULTORIO 307 QUE REALIZA PROCEDIMIENTO ESTETICOS CON PRODUCTOS FALSOS Y DE CONTRABANDO CON PERSONAL NO CALIFICADO COMO ESTETICISTAS Y AUXILIARES DE ENFERMERIA EN UNA JORNADA DE 12 HORAS DIARIAS , SIN REALIZAR HISTORIA CLINICA, NI FACTURACION, SI NO SOLO PAGA UNO Y LO INYECTAN CON TRATAMIENTOS COMO BOTOX, ACIDO HIALURONICO Y BIOESTIMULADORES QUE DEBEN SE APLICADAS POR UN MEDICO ESPECIALIASTA, SE HACEN LLAMAR IPS Y OFRECEN SERVICIOS DE ESPECIALIDADES COMO DERMATOLOGIA Y MEDICINA ESTETICA. LOS PRODCUTOS DE CONTRABANDO LOS GUARDAN EN EL DEPOSITO DE ESA OFINICA QUE QUEDA EN EL SOTANO. SON LOS MISMOS DUEÑOS DE CASA CAVALIER Y VENDEN PRODUCTOS FALSOS A DOMICILIO A NIVEL NACIONAL. EL PROPIETARIO ES EL SEÑOR LUIS GUERRERO CON SU PAREJA ADRIANA QUE ES LA REPRESENTANTE LEGAL. YA LOS HEMOS DENUNCIADO Y SECRETARIA DE SALUD YA LES SELLO , PERO ESTA VEZ VOLVIERON A ABRIR CON OTRO NOMBRE CLINICA ELITE Y LOS PUEDEN ENCONTRAR EN LAS REDES SOCIALES FACEBOOK E INSTAGRAM COMO QCLINICAESTETICA_ELITE Y LA LINEA DE CONTACTO QUE MANEJAN COMO CALL CENTER ES +573124030441. PONEN EN RIESGO LA SALUD DE LA PROBLACION Y SIGUEN DELINQUIENDO Y BURLANDOSE DE LAS AUTORIDADES COMPETENTES. LES SOLICITO QUE VENGA UNA COMISION DE SECRETARIA DE SALUD O LAS AUTORIDADES CORRESPONDIENTES DE MANERA URGENTE, MUCHAS GRACIAS</t>
  </si>
  <si>
    <t xml:space="preserve">EN EL ESTABLECIMIENTO UBICADO EN LA ESQUINA DE LA CARRERA 26 CON CALLE 6A (CRA 26#6-80), SE REALIZAN VENTAS DE LICOR HASTA ALTAS HORAS DE LA NOCHE. EN REPETIDAS OCASIONES LOS VECINOS DEL SECTOR HAN HECHO LLAMADAS AL SISTEMA DE EMERGENCIA PARA REPORTAR EL RUIDO QUE GENERA ESTE ESTABLECIMIENTO A ALTAS HORAS DE LA NOCHE INCLUSO SUPERANDO EL HORARIO DE LAS 3AM, SIN EMBARGO CUANDO ASISTE LOS POLICIAS DEL CAI DEL RICAURTE, ENTRAN AL ESTABLECIMIENTO SALUDAN AL PERSONAL Y SE VAN SIN SOLUCIONAR LA SITUACION DE RUIDO. SE HA VISTO UNIFORMADOS ENTRANDO AL LUGAR EN LAS TARDES A DIALOGAR CON EL PERSONAL QUE ATIENDE EL ESTABLECIMIENTO, INCLUSO SE HA VISTO MOTORIZADOS LLEVANDO COMIDA A LAS MUJERES QUE ATIENDEN EL LUGAR. HAY NOCHES EN LAS QUE DESPUES DE VENIR LOS POLICIAS EL LOCAL CONTINUA FUNCIONANDO HASTA EL AMANECER CON LA REJA CERRADA. HOY 07 DE MARZO EN PLENA LEY SECA LOS POLICIAS ACUDEN AL LUGAR POR EL AVISO DE FUNCIONAMIENTO EN HORARIO NO PERMITIDO, DESPUES DE DIALOGAR CON EL PERSONAL SIGUIERON ATENDIENDO A PUERTA CERRADA.
</t>
  </si>
  <si>
    <t>SE REALIZA UN CAMBIO DE TIPOLOGIA DE PRESUNTOS ACTOS DE CORRUPCION A PETICION DE INTERES GENERAL Y SE SUGUIERE QUE SEA TRALADADO ATENCION AL CUIDADANO PARA SER REMITIDO A LA  SUBRED CENTRO ORIENTE</t>
  </si>
  <si>
    <t>conjuntoboliviaii.corrupto@gmail.com</t>
  </si>
  <si>
    <t>SOLICITUD URGENTE DE INTERVENCION INSTITUCIONAL, VISITA TECNICA PRIORITARIA E INVESTIGACION A LA PROPIEDAD HORIZONTAL POR PRESUNTO RIESGO ESTRUCTURAL Y SANITARIO, POSIBLES SITUACIONES DE RIESGO E INTIMIDACION A LOS RESIDENTES, Y DENUNCIA ANONIMA POR PRESUNTAS IRREGULARIDADES ADMINISTRATIVAS, FINANCIERAS, POSIBLES ABUSOS DE AUTORIDAD, OCULTAMIENTO DE INFORMACION Y EVENTUALES AFECTACIONES A LA SALUD EN EL CONJUNTO RESIDENCIAL BOLIVIA II – CALLE 80A NO. 106A-21</t>
  </si>
  <si>
    <t>luislnbp57@gmail.com</t>
  </si>
  <si>
    <t>DENUNCIA LOCAL CARRERA 108 NO 17 22 -24 LOCAL SIN DOCUMENTACION, DICEN LOS ARRENDATARIOS QUE ES UNA CASA, LAPOLICIA NO QUISO REALIZAR CIERRE PREVENTIVO POR TEMOR, EL DIA 14 DE MARZO ALREDEDOR DE LAS 11 AM, RUIDO EXCESIVODESDE LAS 5 AM HASTA LAS 10 PM, INVASION DEL ESPACIO PUBLICO, CORTOS CIRCUITOS EN EL LOCAL, NO PERMITEN EL INGRESO,TIENEN UN PERRO ROSWAILER, EN OCASIONES SE ENCIERRAN DENTRO DEL LOCAL, RIESGOS FISICOS Y ELECTRICOS, YA QUEAPROVISIONAN BATERIAS PARA BICITAXIS SIN PERMISO ALGUNO Y ARREGLAN BICITAXIS DE DIFERENTES EMPRESAS. ESTAN ENRIESGO DOS SEÑORAS DEL SEGUNDO PISO UNA MAYOR ADULTA DE 71 AÑOS CON ALHZEIMER Y SU UNICA HIJA CON TRASTORNO DEANSIEDAD Y DEPRESION QUIEN ESTA EMPEORANDO POR LA SITUACION CON LOS ARRENDATARIOS PORQUE NO QUIERENDESOCUPAR Y HACEN LO QUE DESEAN EN LA CALLE Y DENTRO DEL L OCAL Y EL ANTEJARDIN, ESTAN INTIMIDADAS, POR LA GRANINFLUENCIA DE POBLACION VENEZOLANA, TEMEN POR SUS VIDAS, SE VEN ATEMORIZADAS. EN EL ESPACIO PUBLICO COLOCANEQUIPOS DE SOLDADURA SIN PROTECCION ALGUNA Y BALAS DE OXIGENO, ALREDEDOR EXIDTE EL COLEGIO PSICOPEDAGOGICODONDE PASAN GRAN CANTIDAD DE NIÑOS Y TRANSEUNTES, LOS DEL LOCAL INVENTAN CUALQUIER COSA Y SON MUY AGRESIVOS YSARCASTICOS. LA PROPIETARIA DE LA CASAESTA EN RIESGO DE QUE EN LA CASA SE PRODUZCA UN INCENDIOY CASAS ALEDAÑAS,POR LA CANTIDAD DE BATERIAS QUE APROVISIONAN LAS 24 HOTAS, LA INFRAESTRUCTURA NO ES ADECUADA, ARRENDATARIOS NOLES IMPORTA, SE ESTA AFECTANDO LA SEGURIDAD DEL BARRIO, INTEGRIDAD, DIGNIDAD, PARTE AMBIENTAL, SALUD PUBLICA,HIGIENE, RIESGO INMINENTE, NO CUMPLE NORMA URBANISTICA, AREA DE ACTIVIDAD PROXIMIDAD, NO TIENEN USO DE SUELOS, PORFAVOR CIERRE DEFINITIVO PARA ESTE ESTABLECIMIENTO DE COMERCIO ILEGAL, POR SEGURIDAD DE TODOS, RIESGO PARA LA VIDA EINTEGRIDAD DE LA COMUNIDAD.</t>
  </si>
  <si>
    <t>0/03/2026</t>
  </si>
  <si>
    <t>fabio9876@outlook.es</t>
  </si>
  <si>
    <t>POR MEDIO DE LA PRESENTE ME PERMITO INFORMAR UNA SITUACION GRAVE EN UNA INSTITUCION PRESTADORA DE SERVICIOS DE SALUD (IPS) DE CARACTER PRIVADO CLINICA JUAN N CORPAS EN LA CIUDAD DE BOGOTA. DESDE EL MES DE OCTUBRE DE 2025, MULTIPLES TRABAJADORES NO HAN RECIBIDO EL PAGO DE SUS SALARIOS, SITUACION QUE PERSISTE HASTA LA FECHA. SEGUN LO REPORTADO, ANTE LOS RECLAMOS, LA ADMINISTRACION HA RESPONDIDO QUE QUIENES NO ESTEN DE ACUERDO PUEDEN RENUNCIAR, LO QUE HA GENERADO PRESION INDEBIDA SOBRE LOS EMPLEADOS. ESTA SITUACION PODRIA ESTAR AFECTANDO LA ADECUADA PRESTACION DE LOS SERVICIOS DE SALUD, TENIENDO EN CUENTA EL IMPACTO QUE LA FALTA DE PAGO GENERA SOBRE EL PERSONAL ASISTENCIAL Y ADMINISTRATIVO, INCLUYENDO DESMOTIVACION, ROTACION Y POSIBLE DISMINUCION EN LA CALIDAD DE LA ATENCION A LOS PACIENTES.</t>
  </si>
  <si>
    <t>NO</t>
  </si>
  <si>
    <t>ALBACANCHON@GMAIL.COM</t>
  </si>
  <si>
    <t>Petición Anónima</t>
  </si>
  <si>
    <t>EL PRESENTE REQUERIMIENTO INGRESA A TRAVES DE LA LINEA DE SERVICIO A LA CIUDADANIA DE LA SECRETARIA DISTRITAL DE SALUD EL 11/12/2025. SE COMUNICA EL/LA SEÑOR(A) ALBA CONSTANZA CANCHON CAÑON , IDENTIFICADO(A) CON DOCUMENTO DE IDENTIDAD NO. 35415217, QUIEN MANIFIESTA SU INCONFORMIDAD YA QUE EL PROFESIONAL JUAN MANUEL AMADO PSICOLOGO DE LA SECRETARIA DISTRITAL DE SALUD Y EL SEÑOR CARLOS QUEVEDO, LE OFERTARON UNA VACANTE DE EMPLEO DENTRO DE LA SECRETARIA DISTRITAL DE SALUD, SIN EMBARGO PARA DICHO TRABAJO LE EXIGIERON QUE DEBIA TENER UNOS CURSOS LOS CUALES SI NO TENIA DEBIA REALIZARLOS CON ELLOS, POR LO QUE LE SOLICITARON CONSIGNAR A NUMERO NEQUI 3504427005 EL VALOR DE $210.000 LOS CUALES FUERON CONSIGNADOS, PERO HAN ESTADO SOLICITANDO MAS DINERO. POR TAL MOTIVO, SOLICITA LA INTERVENCION DE LA SECRETARIA DISTRITAL DE SALUD, CON EL FIN DE QUE SE REALICE LA RESPECTIVA VERIFICACION DE LA SITUACION REPORTADA,Y SE TOMEN LAS MEDIDAS CORRESPONDIENTES.</t>
  </si>
  <si>
    <t>2026-EE-02024</t>
  </si>
  <si>
    <t>CESAR RODRIGUEZ</t>
  </si>
  <si>
    <t>ABUSO DE AUTORIDAD Y MALTRATO A FUNCIONARIOS EN LA SUBDIRECCION DEL LABORATORIO DE SALUD PUBLICA.</t>
  </si>
  <si>
    <t>2026-EE-07858</t>
  </si>
  <si>
    <t>VEEDURIALSP@GMAIL.COM</t>
  </si>
  <si>
    <t xml:space="preserve">QUEJA POR ACOSO Y MAL MANEJO DE LA CONTRATACION EN EL LABORATORIO DE SALUD PUBLICA DE LA SECRETARIA DISTRITAL DE SALUD  </t>
  </si>
  <si>
    <t>ojodewadjet@gmail.com</t>
  </si>
  <si>
    <t>Evelin Carolina Uribe Velasco</t>
  </si>
  <si>
    <t>SOLICITUD DE AUDITORIA FORENSE AL SISTEMA PAIWEB POR SUPLANTACION DE IDENTIDAD, FRAUDE A LA ADRES Y ALTERACION DE EVIDENCIA CLINICA BAJO INVESTIGACION DISCIPLINARIA - DENUNCIA POR PRESUNTAS IRREGULARIDADES ADMINISTRATIVAS, ALTERACION DE INFORMACION CLINICA Y CONFLICTO DE INTERESES - C.C. 1015435535. HECHOS: INCONSISTENCIA TECNICA: EN EL SISTEMA PAIWEB FIGURABA UN REGISTRO DE VACUNACION DE INFLUENZA APLICADO EL 16/09/2025. NO OBSTANTE, MI ORDEN MEDICA OFICIAL (OC34449105) FUE EMITIDA CON POSTERIORIDAD, EL DIA 26/09/2025, LO CUAL EVIDENCIA UNA INCONSISTENCIA CRONOLOGICA INSUBSANABLE. AUDITORIA DISCIPLINARIA: SOBRE ESTE HECHO YA EXISTE UNA DENUNCIA EN LA PROCURADURIA GENERAL DE LA NACION (RADICADO E-2026-004705). SE CUENTA CON SOPORTE DE AUDIO DE LA COORDINACION PAI ADMITIENDO LA IRREGULARIDAD EN EL REGISTRO. ELIMINACION DE REGISTRO: EL DIA 10/01/2026, TRAS MIS SOLICITUDES DE ACLARACION, EL REGISTRO DEL 16/09/2025 FUE ELIMINADO DEL SISTEMA SIN MEDIAR UN ACTO ADMINISTRATIVO DE RECTIFICACION. ES IMPERATIVO DETERMINAR QUE FUNCIONARIO Y BAJO QUE PROTOCOLOS REALIZO ESTE BORRADO DE INFORMACION CLINICA. PERSONA DE INTERES: SOLICITO QUE, DENTRO DE LA TRAZABILIDAD DEL SISTEMA, SE VERIFIQUE SI EXISTE ALGUN NEXO CAUSAL O ACCESO INDEBIDO POR PARTE DEL SEÑOR JUAN GABRIEL LOZADA SILVA (C.C. 80.795.493), QUIEN ES CONTRATISTA DE LA SECRETARIA DISTRITAL DE SALUD. DADO NUESTRO VINCULO PERSONAL PASADO (FINALIZADO EL 31/12/2023), SU POSICION PROFESIONAL EN LA ENTIDAD RECTORA DE SALUD GENERA UNA SITUACION DE INTERES QUE DEBE SER AUDITADA PARA DESCARTAR EL USO DE CREDENCIALES INSTITUCIONALES EN EL ACCESO A MI INFORMACION PRIVADA. RIESGO DE SALUD: MI CONDICION DE GESTANTE DE ALTO RIESGO (23 SEMANAS) EXIGE LA MAXIMA FIDELIDAD EN LOS DATOS CLINICOS PARA GARANTIZAR MI TRATAMIENTO MEDICO Y EL DE MIS HIJOS. PRETENSIONES TECNICAS: -SOLICITUD DE AUDITORIA INTEGRAL - INFORME DE TRAZABILIDAD DIGITAL: SOLICITO LA IDENTIFICACION PLENA (NOMBRE DE USUARIO, DIRECCION IP Y TERMINAL/EQUIPO) DE LOS FUNCIONARIOS QUE REALIZARON LAS SIGUIENTES ACCIONES EN EL SISTEMA PAIWEB ASOCIADOS A MI C.C. 1015435535: CARGUE DEL REGISTRO DE VACUNACION FALSO CON FECHA 16/09/2025. ELIMINACION DEL MENCIONADO REGISTRO EL DIA 09/01/2026. IDENTIFICACION DEL PERSONAL: EXIJO EL NOMBRE, NUMERO DE DOCUMENTO Y CARGO DEL VACUNADOR QUE FUE ASOCIADO AL REGISTRO DEL 16/09/2025 EN EL SISTEMA. EXHIBICION DE SOPORTES FISICOS: SOLICITO LA ENTREGA DE COPIA O EXHIBICION DE LOS DOCUMENTOS QUE, POR LEY, DEBEN RESPALDAR CUALQUIER ACTO DE VACUNACION: PLANILLA DE VACUNACION DIARIA: DONDE CONSTE MI FIRMA Y HUELLA MANUSCRITA DE LA FECHA 16/09/2025. CONSENTIMIENTO INFORMADO: DOCUMENTO OBLIGATORIO DEBIDAMENTE FIRMADO POR MI PARA LA APLICACION DE BIOLOGICOS DE INFLUENZA EN DICHA FECHA. CADENA DE CUSTODIA: DE NO EXISTIR LOS SOPORTES FISICOS MENCIONADOS, SOLICITO QUE LA OFICINA DE CONTROL INTERNO PROCEDA A LA COMPULSA DE COPIAS A LA FISCALIA GENERAL DE LA NACION Y SE ANEXE AL EXPEDIENTE DE LA PROCURADURIA (E-2026-004705) POR EL PRESUNTO DELITO DE FALSEDAD MATERIAL EN DOCUMENTO PUBLICO.</t>
  </si>
  <si>
    <t>2026-EE-12219</t>
  </si>
  <si>
    <t>DAVID MORALES</t>
  </si>
  <si>
    <t>slspdenuncias@gmail.com</t>
  </si>
  <si>
    <t>DENUNCIA POR PRESUNTAS IRREGULARIDADES EN LA MODALIDAD DE CONTRATACION DIRECTA SLSP DE BOGOTA – SDS QUIEN SUSCRIBE PONE EN CONOCIMIENTO DE LA AUTORIDAD COMPETENTE UNA SERIE DE PRESUNTAS IRREGULARIDADES EN LA UTILIZACION DE LA MODALIDAD DE CONTRATACION DIRECTA POR PARTE DE LA SLSP, SDS, LAS CUALES PODRIAN CONSTITUIR VIOLACIONES AL ESTATUTO GENERAL DE CONTRATACION (LEY 80). DESDE HACE VARIOS AÑOS, DISTINTOS ACTORES DEL MERCADO HEMOS INTENTADO PARTICIPAR EN PROCESOS DE LA SLSP, SIN EMBARGO, DE MANERA REITERADA Y SIN JUSTIFICACION TECNICA NI JURIDICA SUFICIENTE, DICHOS PROCESOS TERMINAN SIENDO ADJUDICADOS MEDIANTE CONTRATACION DIRECTA. PRUEBAS DE VIGILANCIA DE ENFERMEDADES SE HAN CELEBRADO CONTRATOS DIRECTOS, PRESENTANDO SOBRECOSTOS EVIDENTES FRENTE A LOS PRECIOS DEL MERCADO. ESTAS CONTRATACIONES SE JUSTIFICAN BAJO EL ARGUMENTO DE QUE: “SIEMPRE SE HA TRABAJADO CON DICHAS PRUEBAS”, Y QUE LAS PRUEBAS CONTRATADAS “YA HAN SIDO VALIDADAS POR LA SLSP”. NO OBSTANTE, EN EL MERCADO EXISTEN MULTIPLES PRUEBAS EQUIVALENTES, TECNICA Y FUNCIONALMENTE COMPARABLES, QUE CUMPLEN CON LOS MISMOS ESTANDARES, TIENEN MENOR COSTO Y OFRECEN MEJORES CONDICIONES. CONTRATOS AQUALABS LOS BIENES Y/O SERVICIOS CONTRATADOS NO SON UNICOS NI EXCLUSIVOS EN EL MERCADO. EXISTEN AL MENOS CINCO (5) EMPRESAS ADICIONALES QUE PUEDEN SUMINISTRAR LOS MISMOS PRODUCTOS, INCLUSO EN MEJORES CONDICIONES ECONOMICAS. PESE A ELLO, NO SE EVIDENCIA EN LOS ESTUDIOS PREVIOS NI EN LOS SOPORTES CARGADOS EN SECOP UN ANALISIS DE MERCADO SUFICIENTE, NI UNA JUSTIFICACION VALIDA QUE DESCARTE LA EXISTENCIA DE OTROS OFERENTES, LO CUAL INVALIDA EL USO DE LA MODALIDAD DE CONTRATACION DIRECTA. CONTRATOS ANNAR DE MANERA SIMILAR, LOS INSUMOS NO CORRESPONDEN A BIENES EXCLUSIVOS, NI PROTEGIDOS POR DERECHOS DE PROPIEDAD INTELECTUAL QUE LIMITEN LA CONCURRENCIA. EL MERCADO OFRECE UNA AMPLIA VARIEDAD DE PRUEBAS E INSUMOS EQUIVALENTES O SUPERIORES, CON MENORES COSTOS, LO CUAL EVIDENCIA UNA POSIBLE VULNERACION DEL PRINCIPIO DE SELECCION OBJETIVA Y UN EVENTUAL PERJUICIO AL ERARIO. CONTRATOS LABCARE DURANTE AÑOS, LA SLSP HA ADQUIRIDO PRUEBAS DE APTITUD DE FORMA REITERADA Y DIRECTA CON LABCARE, PESE A QUE EXISTEN ALTERNATIVAS EQUIVALENTES Y MAS ECONOMICAS. ADICIONALMENTE, SE TIENE CONOCIMIENTO DE QUE LOS PAGOS SE HAN EFECTUADO SIN QUE SE CUMPLA INTEGRALMENTE LO EXIGIDO EN LAS FICHAS TECNICAS, TALES COMO: CAPACITACIONES, SOPORTE TECNICO, OTROS REQUISITOS CONTRACTUALES ESENCIALES. ESTA PRACTICA PODRIA CONSTITUIR INCUMPLIMIENTO CONTRACTUAL TOLERADO, ASI COMO UNA DEFICIENTE SUPERVISION Y CONTROL. EN NINGUN CASO, LA MODALIDAD DE CONTRATACION DIRECTA NO SE ENCUENTRA DEBIDAMENTE JUSTIFICADA, Y LOS SOPORTES PUBLICADOS EN EL SECOP PARA RESPALDARLA NO ACREDITAN EXCLUSIVIDAD NI INEXISTENCIA DE OTROS OFERENTES, REQUISITOS INDISPENSABLES EN LA LEY 80. ESTAS ACTUACIONES CONFIGURAN UNA POSIBLE VULNERACION A LA LIBRE COMPETENCIA, AL PRINCIPIO DE PLURALIDAD DE OFERENTES Y AL USO EFICIENTE Y TRANSPARENTE DE LOS RECURSOS PUBLICOS. LA VALIDACION PREVIA DE UNA MARCA O PROVEEDOR NO CONSTITUYE CAUSAL LEGAL DE EXCLUSIVIDAD, NI ELIMINA LA OBLIGACION DE REALIZAR ESTUDIOS DE MERCADO NI DE PERMITIR LA PLURALIDAD DE OFERENTES. LA NEGATIVA SISTEMATICA A ABRIR ESTOS PROCESOS IMPIDE DEMOSTRAR QUE EXISTEN ALTERNATIVAS MAS EFICIENTES PARA EL USO DE LOS RECURSOS PUBLICOS. POR LO ANTERIOR, SE SOLICITA A LA AUTORIDAD COMPETENTE: INVESTIGAR LA LEGALIDAD DE LOS CONTRATOS DIRECTOS CELEBRADOS POR LA SUBDIRECCION DEL LABORATORIO DE SALUD PUBLICA DE BOGOTA. VERIFICAR LA IDONEIDAD DE LOS ESTUDIOS PREVIOS, ANALISIS DE MERCADO Y SOPORTES DE EXCLUSIVIDAD CARGADOS EN SECOP. DETERMINAR LAS RESPONSABILIDADES DISCIPLINARIAS, FISCALES Y ADMINISTRATIVAS A QUE HAYA LUGAR. ORDENAR QUE LOS PROCESOS CONTRACTUALES SE ABRAN A LA PARTICIPACION PLURAL DE OFERENTES, GARANTIZANDO LA LIBRE COMPETENCIA Y LA SELECCION OBJETIVA. APARTAR DE CARGO A LA ACTUAL SUBDIRECTORA Y DEMAS IMPLICADOS, DE TAL FORMA, QUE LAS INVESTIGACIONES SE REALICEN DE FORMA OBJETIVA Y SIN PRESIONES.</t>
  </si>
  <si>
    <t>2026-EE-18070</t>
  </si>
  <si>
    <t>dmcalderon@gmail.com</t>
  </si>
  <si>
    <t>DENUNCIA POR PRESUNTAS IRREGULARIDADES EN CONTRATACION Y EJECUCION CONTRACTUAL SDS – SLSP SE HAN RECIBIDO Y VERIFICADO MULTIPLES INFORMACIONES RELACIONADAS CON PRESUNTAS IRREGULARIDADES EN PROCESOS DE CONTRATACION DE PERSONA NATURAL, INCUMPLIMIENTO DE FUNCIONES Y MALA EJECUCION DE RECURSOS PUBLICOS AL INTERIOR DE LA SDS EN LA SLSP, LAS CUALES PODRIAN CONSTITUIR UN DETRIMENTO PATRIMONIAL Y VULNERAR LOS PRINCIPIOS DE EFICIENCIA, MORALIDAD Y TRANSPARENCIA EN LA ADMINISTRACION PUBLICA. A CONTINUACION, SE EXPONEN ALGUNOS DE LOS CASOS MAS RELEVANTES: 1. MONICA RICO Y JENNY OTALORA AMBAS SE ENCUENTRAN CONTRATADAS EN MBA, PESE A QUE NO EXISTE UNA NECESIDAD REAL DEL SERVICIO, DADO QUE ACTUALMENTE EL AREA NO CUENTA CON INSUMOS NI REACTIVOS PARA OPERAR, Y ADICIONALMENTE, EN POCAS SEMANAS REGRESARAN DOS PROFESIONALES DE CARRERA ADMINISTRATIVA QUE HISTORICAMENTE HAN SUPLIDO DICHAS FUNCIONES. ESTAS CONTRATISTAS NO CUMPLEN CON UNA JORNADA MINIMA DE TRABAJO, INGRESANDO APROXIMADAMENTE A LAS 10:00 A.M. Y RETIRANDOSE HACIA LAS 2:00 P.M., LO QUE GENERA UNA SOBRECARGA LABORAL PARA LAS PROFESIONALES DE PLANTA. ADICIONALMENTE, EXISTE UN ACUERDO IRREGULAR CON AUXILIARES DEL AREA PARA ENCUBRIR ERRORES Y ACTIVIDADES SOSPECHOSAS, TALES COMO PERDIDA DE REACTIVOS Y SOBREPEDIDO DE INSUMOS, ENTRE OTRAS. CABE RESALTAR QUE HISTORICAMENTE EL AREA HA FUNCIONADO CON UN MAXIMO DE CINCO PROFESIONALES, Y SIN JUSTIFICACION TECNICA ALGUNA, PARA EL PRESENTE AÑO SE PROYECTA CONTAR CON 7, SIN QUE EXISTAN INSUMOS NI ACTIVIDADES ADICIONALES QUE LO SUSTENTEN. 2. VANESSA CABALLERO SE TIENE CONOCIMIENTO DE QUE MANTIENE DOS TRABAJOS DE MANERA SIMULTANEA. INGRESA DE FORMA REITERADA DESPUES DE LAS 9:00 A.M., Y DE MIERCOLES A VIERNES SE RETIRA ANTES DE LAS 2:00 P.M., SIN CUMPLIR SIQUIERA MEDIA JORNADA LABORAL. ASIMISMO, SE REPORTAN CONDUCTAS DE ACOSO HACIA AUXILIARES DEL AREA, ESPECIALMENTE HACIA AQUELLAS QUE NO PARTICIPAN EN RUMORES O COMENTARIOS PERSONALES. RESULTA CUESTIONABLE LA RAZON DE SU CONTRATACION, DADO EL INCUMPLIMIENTO REITERADO DEL TIEMPO Y FUNCIONES ASIGNADAS. AL PARECER TIENE UNA RELACION AFECTIVA CON SU LIDER TECNICO, QUE LE CUBRE TODO. 3. JULIAN VELASQUEZ TAMBIEN PRESENTA DOBLE VINCULACION LABORAL. SU ASISTENCIA ES ESPORADICA, ACUDIENDO UNO O DOS DIAS A LA SEMANA, CUANDO LO HACE. SU GESTION SE CARACTERIZA POR UN ALTO NUMERO DE ERRORES, LOS CUALES SON PRESUNTAMENTE ENCUBIERTOS POR LA SUBDIRECTORA DEL LABORATORIO. ENTRE LAS IRREGULARIDADES MAS GRAVES SE ENCUENTRAN: • VALIDACION DE OFERTAS ECONOMICAS ERRONEAS. • INDUCCION AL ERROR A OFERENTES EN PROCESOS DE MANTENIMIENTO Y CALIBRACIONES. • PRESENTACION DE INFORMES PARA PAGO CON ACTIVIDADES CORRESPONDIENTES A MESES ANTERIORES O EJECUTADAS POR OTROS CONTRATISTAS, TODO ELLO CON LA PRESUNTA ANUENCIA DE LA SUBDIRECTORA. 4. ANGELICA FIQUE VALIDA INFORMES DE CONTRATISTAS SIN QUE ESTOS CUMPLAN LOS REQUISITOS EXIGIDOS. AUNQUE OSTENTA EL CARGO DE PROFESIONAL ESPECIALIZADA, NO DESARROLLA ACTIVIDADES ACORDES CON SU PERFIL NI CON EL VALOR DE SU CONTRATACION. SU LABOR SE LIMITA, PRESUNTAMENTE, A TRANSMITIR RUMORES O INFORMACION INFORMAL A LA SUBDIRECTORA. 5. ANDREA CAMARGO FUE CONTRATADA PARA ACTIVIDADES DE INVESTIGACION Y APOYO AL LABORATORIO BSL-3; SIN EMBARGO, NO ES VISIBLE SU TRABAJO, NO SE CONOCEN PRODUCTOS, RESULTADOS NI SOPORTES CLAROS QUE JUSTIFIQUEN LOS PAGOS EFECTUADOS. LOS CASOS DESCRITOS NO SON AISLADOS. EXISTEN MAS SITUACIONES SIMILARES QUE PUEDEN SER VERIFICADAS MEDIANTE AUDITORIA INTERNA, REVISION DE CONTRATOS, INFORMES DE ACTIVIDADES, CONTROLES DE ASISTENCIA Y EJECUCION PRESUPUESTAL. LO ANTERIORMENTE EXPUESTO EVIDENCIA UN POSIBLE DETRIMENTO PATRIMONIAL, ASI COMO PRESUNTAS FALTAS DISCIPLINARIAS Y ADMINISTRATIVAS QUE AMERITAN INVESTIGACION INMEDIATA POR PARTE DE LOS ENTES DE CONTROL COMPETENTES.</t>
  </si>
  <si>
    <t>2026-EE-18049</t>
  </si>
  <si>
    <t>MARA OCRUS</t>
  </si>
  <si>
    <t>WEB</t>
  </si>
  <si>
    <t>QUEJA ANONIMA POR PRESUNTO MALTRATO SISTEMATICO A CONTRATISTAS Y ABUSO DE PODER EN LA SECRETARIA DISTRITAL DE SALUD.</t>
  </si>
  <si>
    <t>2026-EE-22797</t>
  </si>
  <si>
    <t>24/202/2026</t>
  </si>
  <si>
    <t>administradorsiga@alcaldiabogota.gov.co</t>
  </si>
  <si>
    <t>COMUNICACIÓN OFICIAL #2-2026-4212 - QUEJA ANÓNIMA POR PRESUNTO MALTRATO SISTEMÁTICO A CONTRATISTAS Y ABUSO DE PODER EN LA SECRETARÍA DISTRITAL DE SALUD.</t>
  </si>
  <si>
    <t>2026-EE-24094</t>
  </si>
  <si>
    <t>Karenmanaris@gmail.com</t>
  </si>
  <si>
    <t>DR. GERSON BERMONT SECRETARIO DISTRITAL DE SALUD SECRETARIA DISTRITAL DE SALUD DE BOGOTA** CIUDAD ASUNTO: ALERTA URGENTE POR PRESUNTO ACOSO LABORAL, ABUSO DE PODER Y OMISION DE MEDIDAS PREVENTIVAS EN SUBDIRECCIONES TERRITORIALES – AREA DE PARTICIPACION RESPETADO SEÑOR SECRETARIO: ME PERMITO ELEVAR ANTE USTED UNA ALERTA GRAVE Y FUNDAMENTADA SOBRE LA SITUACION QUE SE VIENE PRESENTANDO EN LAS SUBDIRECCIONES TERRITORIALES DEL AREA DE PARTICIPACION, DONDE SE HA CONSOLIDADO UN AMBIENTE LABORAL HOSTIL CARACTERIZADO POR PRESIONES PSICOLOGICAS SISTEMATICAS, SEÑALAMIENTOS DE SUPUESTOS INCUMPLIMIENTOS SIN SOPORTE TECNICO SUFICIENTE, SOBRECARGA DESPROPORCIONADA DE TRABAJO Y AMENAZAS IMPLICITAS RELACIONADAS CON LA PERMANENCIA O RENOVACION CONTRACTUAL. LEJOS DE ADOPTARSE MEDIDAS PREVENTIVAS, CORRECTIVAS O DE PROTECCION FRENTE A ESTAS SITUACIONES, LO QUE SE HA EVIDENCIADO ES LA SALIDA O ROTACION DE PROFESIONALES QUE HAN MANIFESTADO INCONFORMIDADES O CUESTIONAMIENTOS TECNICOS, SIN PROCESOS TRANSPARENTES NI MOTIVACIONES CLARAS. ESTA PRACTICA NO SOLO RESULTA INJUSTA, SINO QUE ENVIA UN MENSAJE DE SILENCIAMIENTO Y NORMALIZACION DEL MALTRATO. LA OMISION DEL DIRECTOR Y DE LA SUBSECRETARIA EN LA ADOPCION DE ACCIONES PREVENTIVAS EFICACES HA PERMITIDO QUE ESTAS DINAMICAS SE PROFUNDICEN Y SE CONSOLIDEN. PREOCUPA ESPECIALMENTE LA RESTRICCION INFORMAL PARA COMUNICARSE CON NIVELES DIRECTIVOS, LA DESESTIMACION DE CRITERIOS TECNICOS FRENTE A RUMORES O INTERESES PARTICULARES Y LA IMPOSICION DE DIRECTRICES QUE PODRIAN CONTRAVENIR LOS TERMINOS CONTRACTUALES Y LOS PRINCIPIOS DE LEGALIDAD, TRANSPARENCIA Y DIGNIDAD HUMANA QUE RIGEN LA FUNCION PUBLICA. LA NECESIDAD DE CONSERVAR UN EMPLEO NO PUEDE CONVERTIRSE EN UN INSTRUMENTO DE PRESION NI EN UN MECANISMO DE SOMETIMIENTO. RESULTA PARTICULARMENTE ALARMANTE EL CASO DEL CONTRATISTA ANDRES BRAVO, SEÑALADO REITERADAMENTE POR EJERCER CONDUCTAS DE HOSTIGAMIENTO, PRESION INDEBIDA, DESCALIFICACION PUBLICA Y TRATO INTIMIDANTE HACIA COMPAÑEROS Y PROFESIONALES DEL EQUIPO. SE DESCRIBEN EPISODIOS DE CONTROL EXCESIVO, CUESTIONAMIENTOS AGRESIVOS, GENERACION DE MIEDO FRENTE A LA CONTINUIDAD CONTRACTUAL Y USO DE SU POSICION PARA INFLUIR EN DECISIONES QUE AFECTAN LA ESTABILIDAD DE OTROS. ESTAS ACTUACIONES, DE CONFIRMARSE, NO SOLO CONFIGURAN UN PATRON DE ABUSO DE PODER, SINO QUE HAN DETERIORADO GRAVEMENTE EL CLIMA LABORAL Y LA SALUD EMOCIONAL DE VARIOS INTEGRANTES DEL EQUIPO. LAS CONDUCTAS DESCRITAS PODRIAN ENMARCARSE EN LAS MODALIDADES DE ACOSO LABORAL PREVISTAS EN LA LEY 1010 DE 2006, PARTICULARMENTE EN LO RELACIONADO CON MALTRATO LABORAL, PERSECUCION LABORAL Y DESPROTECCION FRENTE A ACTOS DE INTIMIDACION. ADEMAS, EL IMPACTO TRASCIENDE LO INDIVIDUAL Y COMPROMETE LA CALIDAD DE LA GESTION POBLACIONAL Y DE LOS PROCESOS DE PARTICIPACION SOCIAL QUE LA SECRETARIA LIDERA EN LOS TERRITORIOS. NO ES COHERENTE PROMOVER BIENESTAR, PARTICIPACION Y ENFOQUE DE DERECHOS HACIA LA CIUDADANIA CUANDO AL INTERIOR PERSISTEN DINAMICAS QUE VULNERAN LA DIGNIDAD DE QUIENES SOSTIENEN LA OPERACION INSTITUCIONAL. POR LO ANTERIOR, SOLICITAMOS LA APERTURA INMEDIATA DE UNA VERIFICACION INDEPENDIENTE Y CONFIDENCIAL, LA ACTIVACION DE LOS PROTOCOLOS DE PREVENCION Y ATENCION DE ACOSO LABORAL, LA REVISION DE LAS RECIENTES ROTACIONES Y SALIDAS DE PERSONAL, Y LA ADOPCION DE GARANTIAS REALES DE NO REPRESALIA PARA QUIENES APORTEN INFORMACION. ESTA COMUNICACION SE FORMULA CON PREOCUPACION LEGITIMA Y EN DEFENSA DE LA INTEGRIDAD INSTITUCIONAL. CONFIAMOS EN QUE SU INTERVENCION PERMITIRA RESTABLECER CONDICIONES LABORALES JUSTAS, LEGALES Y ACORDES CON LOS PRINCIPIOS QUE DEBEN ORIENTAR EL SERVICIO PUBLICO EN BOGOTA.</t>
  </si>
  <si>
    <t>2026-EE-19268</t>
  </si>
  <si>
    <t>MABEL GICELLA HURTADO</t>
  </si>
  <si>
    <t>alexmb90@hotmail.com</t>
  </si>
  <si>
    <t>Alex Moreno Malaver</t>
  </si>
  <si>
    <t>EL PRESENTE EMAIL CIUDADANO INGRESA POR EL CORREO ELECTRONICO DE LA SDS EL 26/02/2026: ALEX MARCELO MALAVER BARRERA, MAYOR DE EDAD, DOMICILIADO EN BOGOTA D.C. IDENTIFICADO CON LA CEDULA DE CIUDADANIA NO 79.745.880 DE BOGOTA D.C. PORTADOR DE LA TARJETA PROFESIONAL NO 14.0114 EXPEDIDA POR EL CONSEJO SUPERIOR DE LA JUDICATURA, ACTUANDO EN NOMBRE Y REPRESENTACION DE LA SEÑORA EDNA MARGARITA MARTINEZ ALDANA. QUIEN SE IDENTIFICA CON CEDULA DE CIUDADANIA NO 52.195.591 DE BOGOTA D.C. POR MEDIO DEL PRESENTE ME PERMITO FORMULAR Y PRESENTAR QUEJA POR ACOSO LABORAL Y/O POR LA VULNERACION DE SUS DERECHOS FUNDAMENTAL AL TRABAJO, VIDA DIGNA Y A TRABAJAR EN UN ENTORNO LIBRE DE VIOLENCIA, CONTRA EL DOCTOR: MANUEL ALEJANDRO GODOY CUBILLOS, DIRECTOR DE ANALISIS DE ENTIDADES PUBLICAS DISTRITALES DEL SECTOR SALUD, Y LA SEÑORA ALEJANDRA AGUDELO SATIZABAL, CONTRATISTA, YA IDENTIFICADOS, CON ORIGEN EN LAS CONDUCTAS Y OMISIONES DE OSTIGAMIENTO LABORAL Y/O LA EXTRALIMITACION EN LAS FUNCIONES DEL SERVIDOR PUBLICO PARA CON LA CONTRATISTA, RESPECTO DE LA IMPOSICION DE FUNCIONES, ORDENES, TRATO DISCRIMINATIVO Y HOSTIL, DE CONFORMIDAD CON LOS SIGUIENTES HECHOS Y SUSTENTOS LEGALES.</t>
  </si>
  <si>
    <t>2026-EE-30218</t>
  </si>
  <si>
    <t>FECHA RADICADO</t>
  </si>
  <si>
    <t>FECHA SIIAS</t>
  </si>
  <si>
    <t>INGRESO PLATAFORMA SIIAS - SECRETARIA DISTRITAL DE SALUD</t>
  </si>
  <si>
    <t>INGRESO PLATAFORMA SIAD- PERSONERIA BOGOTA</t>
  </si>
  <si>
    <t>FECHA INGRESO SIAD</t>
  </si>
  <si>
    <t>INGRESO PLATAFORMA SID 4- SISTEMA INFORMACION DISCIPLINARIA DEL DISTRITO CAPITAL</t>
  </si>
  <si>
    <t>IMPEDIMENTO</t>
  </si>
  <si>
    <t>INVESTIGADO</t>
  </si>
  <si>
    <t>FECHA APERTURA INVESTIGACION</t>
  </si>
  <si>
    <t>ETAPA</t>
  </si>
  <si>
    <t>PERFIL DEL INDAGADO/INVESTIGADO</t>
  </si>
  <si>
    <t>ENTIDAD ORIGEN DEL PROCESO</t>
  </si>
  <si>
    <t>QUEJOSO Y /O INFORMANTE</t>
  </si>
  <si>
    <t>ASUNTO</t>
  </si>
  <si>
    <t>TIPOLOGIA</t>
  </si>
  <si>
    <t xml:space="preserve"> DESCRIPCION TIPOLOGIAS ESPECIFICAS</t>
  </si>
  <si>
    <t>RELACIONADO SINIESTRO O PERDIDA</t>
  </si>
  <si>
    <t>RESPONSABLE DEL BIEN SINIESTRO</t>
  </si>
  <si>
    <t>RELACIONADO  MALTRATO O ACOSO LABORAL</t>
  </si>
  <si>
    <t>RESPONSABLE DEL ACOSO</t>
  </si>
  <si>
    <t>RELACIONADO  HECHO DE CORRUPCION</t>
  </si>
  <si>
    <t xml:space="preserve">VALORES INSTITUCIONALES COMPROMETIDOS </t>
  </si>
  <si>
    <t xml:space="preserve">FECHA DE LOS HECHOS </t>
  </si>
  <si>
    <t>FECHA DE APERTURA INDAGACION</t>
  </si>
  <si>
    <t>NUMERO DE  AUTO DE APERTURA</t>
  </si>
  <si>
    <t xml:space="preserve">FECHA APERTURA DE AUTO </t>
  </si>
  <si>
    <t>PLAZO</t>
  </si>
  <si>
    <t>FECHA VENCIMIENTO</t>
  </si>
  <si>
    <t xml:space="preserve">ALERTAS VENCIMIENTO EXPEDIENTE </t>
  </si>
  <si>
    <t>NUMERO AUTO DE TRASLADO</t>
  </si>
  <si>
    <t>FECHA AUTO TRASLADO</t>
  </si>
  <si>
    <t>NUMERO AUTO DE ARCHIVO</t>
  </si>
  <si>
    <t>FECHA AUTO DE ARCHIVO</t>
  </si>
  <si>
    <t>FECHA APERTURA INVESTIGACION2</t>
  </si>
  <si>
    <t>NUMERO DE  AUTO DE APERTURA3</t>
  </si>
  <si>
    <t>FECHA APERTURA DE AUTO 4</t>
  </si>
  <si>
    <t>FECHA VENCIMIENTO5</t>
  </si>
  <si>
    <t>ALERTAS VENCIMIENTO EXPEDIENTE 6</t>
  </si>
  <si>
    <t>PLAZO7</t>
  </si>
  <si>
    <t>NUMERO AUTO DE TRASLADO8</t>
  </si>
  <si>
    <t>FECHA AUTO TRASLADO9</t>
  </si>
  <si>
    <t>NUMERO AUTO DE ARCHIVO10</t>
  </si>
  <si>
    <t>FECHA AUTO ARCHIVO</t>
  </si>
  <si>
    <t>ESTADO DEL PROCESO</t>
  </si>
  <si>
    <t>OBSERVACIONES FINALES</t>
  </si>
  <si>
    <t xml:space="preserve">FECHA ESCANER  </t>
  </si>
  <si>
    <t>FOLIO</t>
  </si>
  <si>
    <t>FECHA ESCANER  11</t>
  </si>
  <si>
    <t>FOLIO12</t>
  </si>
  <si>
    <t>RESPONSABLE13</t>
  </si>
  <si>
    <t>FECHA ESCANER  2</t>
  </si>
  <si>
    <t>FOLIO2</t>
  </si>
  <si>
    <t>RESPONSABLE2</t>
  </si>
  <si>
    <t>FECHA ESCANER  22</t>
  </si>
  <si>
    <t>FOLIO22</t>
  </si>
  <si>
    <t>RESPONSABLE22</t>
  </si>
  <si>
    <t>FECHA ESCANER 2</t>
  </si>
  <si>
    <t>FOLIO222</t>
  </si>
  <si>
    <t>RESPONSABLE222</t>
  </si>
  <si>
    <t>Columna23</t>
  </si>
  <si>
    <t>Columna24</t>
  </si>
  <si>
    <t>Columna25</t>
  </si>
  <si>
    <t>Columna26</t>
  </si>
  <si>
    <t>Columna27</t>
  </si>
  <si>
    <t>Columna28</t>
  </si>
  <si>
    <t>Columna29</t>
  </si>
  <si>
    <t>Columna30</t>
  </si>
  <si>
    <t>Columna31</t>
  </si>
  <si>
    <t>Columna32</t>
  </si>
  <si>
    <t>Columna33</t>
  </si>
  <si>
    <t>Columna94</t>
  </si>
  <si>
    <t>Columna95</t>
  </si>
  <si>
    <t>Columna96</t>
  </si>
  <si>
    <t>Columna97</t>
  </si>
  <si>
    <t>Columna98</t>
  </si>
  <si>
    <t>Columna99</t>
  </si>
  <si>
    <t>Columna100</t>
  </si>
  <si>
    <t>Columna101</t>
  </si>
  <si>
    <t>Columna102</t>
  </si>
  <si>
    <t>Columna103</t>
  </si>
  <si>
    <t>Columna104</t>
  </si>
  <si>
    <t>Columna105</t>
  </si>
  <si>
    <t>Columna106</t>
  </si>
  <si>
    <t>Columna107</t>
  </si>
  <si>
    <t>Columna108</t>
  </si>
  <si>
    <t>Columna109</t>
  </si>
  <si>
    <t>Columna110</t>
  </si>
  <si>
    <t>Columna111</t>
  </si>
  <si>
    <t>Columna112</t>
  </si>
  <si>
    <t>Columna113</t>
  </si>
  <si>
    <t>Columna114</t>
  </si>
  <si>
    <t>Columna115</t>
  </si>
  <si>
    <t>Columna116</t>
  </si>
  <si>
    <t>Columna117</t>
  </si>
  <si>
    <t>Columna118</t>
  </si>
  <si>
    <t>Columna119</t>
  </si>
  <si>
    <t>Columna120</t>
  </si>
  <si>
    <t>Columna121</t>
  </si>
  <si>
    <t>Columna122</t>
  </si>
  <si>
    <t>Columna123</t>
  </si>
  <si>
    <t>Columna124</t>
  </si>
  <si>
    <t>Columna125</t>
  </si>
  <si>
    <t>Columna126</t>
  </si>
  <si>
    <t>Columna127</t>
  </si>
  <si>
    <t>Columna128</t>
  </si>
  <si>
    <t>Columna129</t>
  </si>
  <si>
    <t>Columna130</t>
  </si>
  <si>
    <t>Columna131</t>
  </si>
  <si>
    <t>Columna132</t>
  </si>
  <si>
    <t>Columna133</t>
  </si>
  <si>
    <t>Columna134</t>
  </si>
  <si>
    <t>Columna135</t>
  </si>
  <si>
    <t>Columna136</t>
  </si>
  <si>
    <t>Columna137</t>
  </si>
  <si>
    <t>Columna138</t>
  </si>
  <si>
    <t>Columna139</t>
  </si>
  <si>
    <t>Columna140</t>
  </si>
  <si>
    <t>Columna141</t>
  </si>
  <si>
    <t>Columna142</t>
  </si>
  <si>
    <t>Columna143</t>
  </si>
  <si>
    <t>Columna144</t>
  </si>
  <si>
    <t>Columna145</t>
  </si>
  <si>
    <t>Columna146</t>
  </si>
  <si>
    <t>Columna147</t>
  </si>
  <si>
    <t>Columna148</t>
  </si>
  <si>
    <t>Columna149</t>
  </si>
  <si>
    <t>Columna150</t>
  </si>
  <si>
    <t>Columna151</t>
  </si>
  <si>
    <t>Columna152</t>
  </si>
  <si>
    <t>Columna153</t>
  </si>
  <si>
    <t>Columna154</t>
  </si>
  <si>
    <t>Columna155</t>
  </si>
  <si>
    <t>Columna156</t>
  </si>
  <si>
    <t>Columna157</t>
  </si>
  <si>
    <t>Columna158</t>
  </si>
  <si>
    <t>Columna159</t>
  </si>
  <si>
    <t>Columna160</t>
  </si>
  <si>
    <t>Columna161</t>
  </si>
  <si>
    <t>Columna162</t>
  </si>
  <si>
    <t>Columna163</t>
  </si>
  <si>
    <t>Columna164</t>
  </si>
  <si>
    <t>Columna165</t>
  </si>
  <si>
    <t>Columna166</t>
  </si>
  <si>
    <t>Columna167</t>
  </si>
  <si>
    <t>Columna168</t>
  </si>
  <si>
    <t>Columna169</t>
  </si>
  <si>
    <t>Columna170</t>
  </si>
  <si>
    <t>Columna171</t>
  </si>
  <si>
    <t>Columna172</t>
  </si>
  <si>
    <t>Columna173</t>
  </si>
  <si>
    <t>Columna174</t>
  </si>
  <si>
    <t>Columna175</t>
  </si>
  <si>
    <t>Columna176</t>
  </si>
  <si>
    <t>Columna177</t>
  </si>
  <si>
    <t>Columna178</t>
  </si>
  <si>
    <t>Columna179</t>
  </si>
  <si>
    <t>Columna180</t>
  </si>
  <si>
    <t>Columna181</t>
  </si>
  <si>
    <t>Columna182</t>
  </si>
  <si>
    <t>Columna183</t>
  </si>
  <si>
    <t>Columna184</t>
  </si>
  <si>
    <t>Columna185</t>
  </si>
  <si>
    <t>Columna186</t>
  </si>
  <si>
    <t>Columna187</t>
  </si>
  <si>
    <t>Columna188</t>
  </si>
  <si>
    <t>Columna189</t>
  </si>
  <si>
    <t>Columna190</t>
  </si>
  <si>
    <t>Columna191</t>
  </si>
  <si>
    <t>Columna192</t>
  </si>
  <si>
    <t>Columna193</t>
  </si>
  <si>
    <t>Columna194</t>
  </si>
  <si>
    <t>Columna195</t>
  </si>
  <si>
    <t>Columna196</t>
  </si>
  <si>
    <t>Columna197</t>
  </si>
  <si>
    <t>Columna198</t>
  </si>
  <si>
    <t>Columna199</t>
  </si>
  <si>
    <t>Columna200</t>
  </si>
  <si>
    <t>Columna201</t>
  </si>
  <si>
    <t>Columna202</t>
  </si>
  <si>
    <t>Columna203</t>
  </si>
  <si>
    <t>Columna204</t>
  </si>
  <si>
    <t>Columna205</t>
  </si>
  <si>
    <t>Columna206</t>
  </si>
  <si>
    <t>Columna207</t>
  </si>
  <si>
    <t>Columna208</t>
  </si>
  <si>
    <t>Columna209</t>
  </si>
  <si>
    <t>Columna210</t>
  </si>
  <si>
    <t>Columna211</t>
  </si>
  <si>
    <t>Columna212</t>
  </si>
  <si>
    <t>Columna213</t>
  </si>
  <si>
    <t>Columna214</t>
  </si>
  <si>
    <t>Columna215</t>
  </si>
  <si>
    <t>Columna216</t>
  </si>
  <si>
    <t>Columna217</t>
  </si>
  <si>
    <t>Columna218</t>
  </si>
  <si>
    <t>Columna219</t>
  </si>
  <si>
    <t>Columna220</t>
  </si>
  <si>
    <t>Columna221</t>
  </si>
  <si>
    <t>Columna222</t>
  </si>
  <si>
    <t>Columna223</t>
  </si>
  <si>
    <t>Columna224</t>
  </si>
  <si>
    <t>Columna225</t>
  </si>
  <si>
    <t>Columna226</t>
  </si>
  <si>
    <t>Columna227</t>
  </si>
  <si>
    <t>Columna228</t>
  </si>
  <si>
    <t>Columna229</t>
  </si>
  <si>
    <t>Columna230</t>
  </si>
  <si>
    <t>Columna231</t>
  </si>
  <si>
    <t>Columna232</t>
  </si>
  <si>
    <t>Columna233</t>
  </si>
  <si>
    <t>Columna234</t>
  </si>
  <si>
    <t>Columna235</t>
  </si>
  <si>
    <t>Columna236</t>
  </si>
  <si>
    <t>Columna237</t>
  </si>
  <si>
    <t>Columna238</t>
  </si>
  <si>
    <t>Columna239</t>
  </si>
  <si>
    <t>EN AVERIGUACION DE RESPONSABLES</t>
  </si>
  <si>
    <t>INDAGACION PREVIA</t>
  </si>
  <si>
    <t>PERSONERIA DE BOGOTA</t>
  </si>
  <si>
    <t>HERNANDO JOSE LOPEZ MACEA</t>
  </si>
  <si>
    <t>LA PERSONERÍA DE BOGOTÁ A TRAVÉS DEl  RADICADO 2025-ER-63096  R 2025-0103043 SINPROC 4443518  REMITE DENUNCIA PRESENTADA POR EL SEÑOR GIOVANNI ALFREDO  GUZMAN TRIVIÑO EMPRESA TADASHI S.A.S CONTRA FUNCIONARIO PUBLICO MARIANA BARROS CADENA POR POSIBLES IRREGULARIDADES DE CARARCTER DISCIPLINARIO POR PRESUNTAMENTE NEGAR LA SOLICITUD DE PERMITIR EL FUNCIONAMIENTO DE LA EMPRESA EN LAS CONDICIONES ACTUALES.</t>
  </si>
  <si>
    <t>EVENTUAL INCUMPLIMIENTO DE DEBERES FUNCIONALES, LA EXTRALIMITACIÓN EN EL EJERCICIODE LAS FUNCIONES Y EL DESCONOCIMIENTO DE LOS PRINCIPIOS QUE RIGEN LA FUNCIÓNADMINISTRATIVA</t>
  </si>
  <si>
    <t>PRESUNTA SACCIONES Y OMISIONES DESPLEGADAS EN EL TRÁMITE DEL EXPEDIENTE DE HABILITACIÓN DELPRESTADOR TADASHI, MATERIALIZADAS EN LA NEGATIVA INJUSTIFICADA A RECIBIR, RADICAR EINCORPORAR DENTRO DEL EXPEDIENTE ADMINISTRATIVO EXISTENTE LA CERTIFICACIÓN DESUFICIENCIA PATRIMONIAL, DEBIDAMENTE SOPORTADA POR LA REVISORÍA FISCAL,ACOMPAÑADA DE LA ADOPCIÓN DE LA TESIS ADMINISTRATIVA DE “VOLVER A CERO” EL TRÁMITEDE HABILITACIÓN, SIN SUSTENTO NORMATIVO DESCONOCIENDO QUE LA RESOLUCIÓN 3100 DE2019 IMPONE A LA AUTORIDAD SANITARIA EL DEBER DE CONTINUAR Y DECIDIR DE FONDODENTRO DEL EXPEDIENTE EN CURSO, INCORPORANDO LOS SOPORTES ADICIONALES QUE SEALLEGUEN.</t>
  </si>
  <si>
    <t xml:space="preserve">DILIGENCIA </t>
  </si>
  <si>
    <t>SIN NUMERO DE AUTO</t>
  </si>
  <si>
    <t>ABIERTO</t>
  </si>
  <si>
    <t>MEMORANDO TALENTO HUMAO 2026-IE-00871 13-01-2026 SUBDIRECCION ED CONTRATACION 2026-IE-00872 OFICIO TADASHI SAS CENTROS DE IMAGENESESPECIALIZADAS CIE 2026-EE-02146 MEMORANDO TALENTO HUMANO 2026-IE-00952 13-01-2026  OFICIO PERSONERIA 2026-EE-02267 14-01-2026 SUBDIRECCION DE INPECCION VIGILANCIA Y CONTROL 2026-IE-01255 14-01-2026</t>
  </si>
  <si>
    <t>PERSONA PARTICULAR</t>
  </si>
  <si>
    <t>ALBA CONSTANZA CAHACON CAÑON</t>
  </si>
  <si>
    <t>A TRAVÉS DE LA LÍNEA DE SERVICIO A LA CIUDADANÍA DE LA SDS, LA SEÑORA ALBA CONSTANZA CANCHON CAÑON, IDENTIFICADA CON CC. 35.415.217, DE MANERA TELEFÓNICA PRESENTA UNA QUEJA ADUCIENDO QUE EL PROFESIONAL JUAN MANUEL AMADO, PSICÓLOGO DE LA SDS, Y EL SEÑOR CARLOS QUEVEDO, LE OFERTARON UNA VACANTE DE EMPLEO DENTRO DE LA SDS, SIN EMBARGO, PARA DICHO TRABAJO LE EXIGIERON QUE DEBÍA TENER UNOS CURSOS LOS CUALES SI NO TENÍA DEBÍA REALIZARLOS CON ELLOS, POR LO QUE LE SOLICITARON CONSIGNAR AL NÚMERO NEQUI 3504427005 EL VALOR DE $210.000 LOS CUALES FUERON CONSIGNADOS, PERO HAN ESTADO SOLICITANDO MÁS DINERO, POR TAL MOTIVO, SOLICITA LA INTERVENCIÓN DE LA SDS, CON EL FIN DE QUE SE REALICE LA RESPECTIVA VERIFICACIÓN DE LA SITUACIÓN REPORTADA Y SE TOMEN LAS MEDIDAS CORRESPONDIENTES.</t>
  </si>
  <si>
    <t>COACCIONAR A PARTICULAR EN EJERCICIO DE FUNCIONES PÚBLICAS A FIN DE CONSEGUIR PROVECHO PARA TERCEROS O PERSONAL.</t>
  </si>
  <si>
    <t>Se exigieron unos dineros para la realización de unos cursos y así poder acceder a unos puestos vacantes en la SDS.</t>
  </si>
  <si>
    <t>SI</t>
  </si>
  <si>
    <t>COMPROMISO</t>
  </si>
  <si>
    <t>Noviembre y Diciembre 2025</t>
  </si>
  <si>
    <t>OFICIO RESPUESTA 2026-EE-02024 QUEJOSO 13-01-2026 MEMORANDO 2026-IE-00867 13-01-2026 TALENTO HUMANO 2026-IE-00868 13-01-2026 OFICIO CITACION 2026-EE-02025 13-01-2026 CITACION DILIGENCIA 2026-EE-02027 13-01-2026</t>
  </si>
  <si>
    <t>JOSÉ ELÍAS GUEVARA FRAGOZO  CC 80500626 Y GIOVANNY GONZÁLEZ ZAPATA CC 84076712</t>
  </si>
  <si>
    <t>INVESTIGACION DISCIPLINARIA</t>
  </si>
  <si>
    <t>DIRECTORES</t>
  </si>
  <si>
    <t>VALENTIN APAIPA MORENO</t>
  </si>
  <si>
    <t>MEDIANTE AUTO 997 DEL 24 DE NOVIEMBRE DE 2025, PROFERIDO POR LA PERSONERÍA DELEGADA PARA LA INSTRUCCIÓN DISCIPLINARIA III, SE ORDENÓ LA REMISIÓN DE LAS DILIGENCIAS RADICADAS BAJO EL NO. 4093522-2024, PROCESO EN EL CUAL, MEDIANTE AUTO 645 DEL 26 DE JULIO DE 2024, SE ORDENÓ INICIAR INDAGACIÓN PREVIA EN CONTRA DE SERVIDORES PÚBLICOS EN AVERIGUACIÓN DE LA SECRETARÍA DISTRITAL DE SALUD, POR PRESUNTAS IRREGULARIDADES CONSISTENTES EN EL INCREMENTO PATRIMONIAL POR PARTE DE LOS FUNCIONARIOS JOSÉ ELÍAS GUEVARA Y GIOVANNY GONZÁLEZ ZAPATA, CONFORME A LA QUEJA ELEVADA POR EL CIUDADANO JUAN CARLOS VARGAS LOMBANA</t>
  </si>
  <si>
    <t>CONDUCTAS REFERIDAS AL INCREMENTO PATRIMONIAL</t>
  </si>
  <si>
    <t>PRESUNTO INCREMENTO PATRIMONIAL POR PARTE DE FUNCIONARIOS DE LA SDS</t>
  </si>
  <si>
    <t xml:space="preserve">HONESTIDAD </t>
  </si>
  <si>
    <t>003-2026</t>
  </si>
  <si>
    <t>OFICIO PERSONERIA  2026-EE-02163 13-01-2026OFICIO VICEPROCURADURIA 2026-EE-02180 13-01-2026 OFICIO GIOVANNI GONZALEZ 2026-EE-0188 MEMORANDO JOSE ELIAS GUEVARA 2026-IE-00959 13-01-2026 MEMORANDO CITACION NOTIFICACION 2026-IE-00950 13-01-2026</t>
  </si>
  <si>
    <t>DEL 1 AL 56</t>
  </si>
  <si>
    <t>ANDRES SANDOVAL</t>
  </si>
  <si>
    <t>INFORME SERVIDOR PUBLICO</t>
  </si>
  <si>
    <t>DIAN AMARCELA ACOSTA RUBIO</t>
  </si>
  <si>
    <t>TRAS EL PROCESO DE NOTIFICACIÓN ADELANTADO A LOS FUNCIONARIOS Y TERCEROS QUE FIGURAN COMO RESPONSABLES DE LOS BIENES MUEBLES EN SERVICIO DE LAENTIDAD, AL 30 DE SEPTIEMBRE DE 2025 PERSISTEN 69 BIENES NO LOCALIZADOS, A CARGODE 35 FUNCIONARIOS Y TERCEROS, RESPECTO DE LOS CUALES NO SE OBTUVO RESPUESTA OPORTUNA NI JUSTIFICACIÓN ALGUNA SOBRE SU UBICACIÓN</t>
  </si>
  <si>
    <t>OMITIR VIGILAR Y SALVAGUARDAR LOS BIENES Y VALORES QUE LE HAN SIDO ENCOMENDADOS // OMITIR SUMINISTRAR DEBIDA Y OPORTUNA RESPUESTA A LAS SOLICITUDES DE LAS AUTORIDADES</t>
  </si>
  <si>
    <t>PRESUNTA OMISIÓN POR ATENDER EL REQUERIMIENTO DE LA ADMINISTRACIÓN, INCUMPLIENDO EL DEBER FUNCIONAL DE RESPONDER DE MANERA DILIGENTE Y OPORTUNA ANTE LOS REQUERIMIENTOS INSTITUCIONALES Y DE GARANTIZAR LA ADECUADA ADMINISTRACIÓN, CUSTODIA Y CONSERVACIÓN DE LOS BIENES PÚBLICOS CARGO.</t>
  </si>
  <si>
    <t xml:space="preserve">DILIGENCIA // COMPROMISO </t>
  </si>
  <si>
    <t>2022-2024</t>
  </si>
  <si>
    <t>MEMORANDO BIENES Y SERVICIOS  2026-IE-02216 MEMORANDO TALENTO HUMANO 2026-IE-02217 2026-IE-02218 MEMORANDO 2026-IE-02218 CONTRATACION</t>
  </si>
  <si>
    <t>POSIBLES IRREGULARIDADES FINANCIERAS Y PRESUPUESTALES EN EL PROCESO FFDS-CD-3617-2025 Y EN LA ADJUDICACIÓN DEL CONTRATO CO1.PCCNTR.8560392, ASÍ COMO EVALUAR SI EXISTIERON SOBRECOSTOS, DIRECCIONAMIENTO CONTRACTUAL O VULNERACIÓN A LOS PRINCIPIOS DE PLANEACIÓN Y RESPONSABILIDAD FISCAL</t>
  </si>
  <si>
    <t xml:space="preserve">IRREGULAIDADES CONTRACTUALES ETAPA PRECONTRACTUAL  </t>
  </si>
  <si>
    <t>OFICIO PERSONERIA 2026-EE-06184 OFICIO  2026-EE-06179  JUAN GUILLERMO SANCHEZ  MEMORANDOS 2026-IE-03550 URGENCIAS Y EMERGENCIAS MEMORANDO 2026-IE-03547SUBDIRECCION DE CONTRATACION  MEMORANDO GLORIA PINILLA 2026-IE-03548</t>
  </si>
  <si>
    <t>MEDIANTE TRASLADO REALIZADO POR PERSONERÍA DE BOGOTÁ D.C., SE REMITE EL SINPROC 4430229 DE 2025, EN EL CUAL, LA CIUDADANA NEIFE CASTRO MONTOYA SOLICITA SE INICIE LA CORRESPONDIENTE INVESTIGACIÓN DISCIPLINARIA AL INTERIOR DE LA SECRETARÍA DISTRITAL DE SALUD, POR LAS IRREGULARIDADES QUE A SU JUICIO SE PRESENTARON EN EL ARCHIVO DEFINITIVO DE LA INVESTIGACIÓN PRELIMINAR NO. 2024ER45172, QUE ADELANTÓ LA SUBDIRECCIÓN DE INSPECCIÓN, VIGILANCIA Y CONTROL DE LA SECRETARÍA DISTRITAL DE SALUD, RESPECTO A UNA PRESUNTA NEGLIGENCIA EN LA ATENCIÓN MÉDICA PRESTADA AL PACIENTE RUBÉN DARÍO CASTRO MONTOYA EN EL CAMI DIANA TURBAY EL DÍA 20 DE DICIEMBRE DE 2024</t>
  </si>
  <si>
    <t>IRREGULARIDADES ADMINISTRATIVAS</t>
  </si>
  <si>
    <t>IRREGULARIDADES EN EL ARCHIVO DEFINITIVO DE LA INVESTIGACIÓN PRELIMINAR NO. 2024ER45172, QUE ADELANTÓ LA SUBDIRECCIÓN DE INSPECCIÓN, VIGILANCIA Y CONTROL DE LA SECRETARÍA DISTRITAL DE SALUD</t>
  </si>
  <si>
    <t>DILIGENCIA</t>
  </si>
  <si>
    <t>OFICIO QUEJOSO 2026-EE-06841 OFICIO  2026-EE-06842 CITACION DILIGENCIA MEMORANDO  Subdirectora de Inspección, Vigilancia y Control de Servicios de Salud 2026-IE-03851</t>
  </si>
  <si>
    <t>MARIANA BARRIOS CADENA</t>
  </si>
  <si>
    <t>MEDIANTE CORREO ELECTRÓNICO DEL 20/11/2025, ASOCIADO AL RADICADO NO. 2025-IE-46535, EMITIDO POR EL DIRECTOR DE GESTIÓN DEL TALENTO HUMANO DE LA SDS, SE CONOCIÓ SOBRE UNOS PRESUNTOS ACTOS IRREGULARES PREVIAMENTE INFORMADOS POR LA SUBDIRECTORA DE INSPECCIÓN, VIGILANCIA Y CONTROL DE SERVICIOS DE SALUD, QUIEN MEDIANTE CORREO ELECTRÓNICO DE FECHA 19/11/2025 ADVIERTE DEL PRESUNTO CAMBIO O TRASLADO DE MONITOR PARA COMPUTADOR ELITEDISPLAY E232WIDE LED 23 PULG, RESOLUCIÓN 1920X1080, SERIAL 3CQ5412WJW, SIN JUSTIFICACIÓN O DIRECTRIZ ALGUNA, ASÍ COMO TAMBIÉN EL NO CUMPLIMIENTO DE LAS HORAS ADICIONALES PARA ACOGERSE AL TURNO DE DESCANSO DE FIN DE AÑO, AUNADO AL AUSENTISMO A SU LUGAR DE TRABAJO DURANTE EL 14/11/2025, ASPECTOS ESTOS EJECUTADOS, SEGÚN LOS CORREOS PREVIAMENTE CITADOS, POR PARTE DEL FUNCIONARIO IVAN AUGUSTO RODRIGUEZ RIVERA.</t>
  </si>
  <si>
    <t>INCUMPLIMIENTO HORARIO DE TRABAJO</t>
  </si>
  <si>
    <t>Cambio o traslado de monitor para computador sin justificación o directriz alguna, así como también el no cumplimiento de las horas adicionales para acogerse al turno de descanso de fin de año, aunado al ausentismo a su lugar de trabajo durante el 14/11/2025.</t>
  </si>
  <si>
    <t>18 Noviembre de 2025.</t>
  </si>
  <si>
    <t>015-2026</t>
  </si>
  <si>
    <t>ANONIMO</t>
  </si>
  <si>
    <t xml:space="preserve">MEDIANTE RADICADO NO. 2026-IE-00984 DEL 13/01/2026, ASOCIADO A LAS PETICIONES 7109332025 Y 153912026, SE CONOCIÓ DE DENUNCIA ANÓNIMO EN EL CUAL SE ADVIERTE SOBRE: 1. ABUSO DE AUTORIDAD Y MALTRATO A FUNCIONARIOS; 2. FACILITACIÓN DE CONFLICTO DE INTERESES QUE PODRÍAN FAVORECER A UNA FUNCIONARIA DE CONFIANZA, LO CUAL PODRÍA CONSTITUIR A IMPARCIALIDAD EN LOS PROCESOS INTERNOS; Y, 3. POSIBLES NEGOCIOS DESDE LA SUBDIRECCIÓN DEL LABORATORIO DE SALUD DE LA SDS CON DIFERENTES EMPRESAS PARA OPTENER PRESUNTAMENTE BENEFICIOS. </t>
  </si>
  <si>
    <t>Posibles hechos irregulares derivados de supuestos actos de corrupción y conflictos de intereses al interior de la Subdirección del Laboratorio de Salud Pública de la SDS.</t>
  </si>
  <si>
    <t>VIGENCIA 2025</t>
  </si>
  <si>
    <t>OFICIO QUEJOSO ANONIMO 2026-EE-07658 02-02-2026 OFICIO REGISRADURIA 2026-EE-09318 05-02-2026</t>
  </si>
  <si>
    <t>DEL 1-19 1 CARP</t>
  </si>
  <si>
    <t>Cristina Moica</t>
  </si>
  <si>
    <t>JHONY JAVIER ÑUSTES DUCUARA</t>
  </si>
  <si>
    <t>MEDIANTE MEMORANDO NO. 2025-IE-49432 DEL 05 DE DICIEMBRE DE 2025, LA SUBDIRECCIÓN DE INSPECCIÓN, VIGILANCIA Y CONTROL DE SERVICIOS DE SALUD DE LA SECRETARÍA DISTRITAL DE SALUD, TRASLADA LA SOLICITUD REALIZADA MEDIANTE CORREO ELECTRÓNICO DEL 11 DE NOVIEMBRE DE 2025 POR EL CIUDADANO YANINO ALFONSO BUITRAGO, EN CALIDAD DE REPRESENTANTE LEGAL DE LA CLÍNICA COLOMBIANA DE ORTODONCIA YABA S.A.S., EN LA CUAL, SOLICITA SE INICIE LA CORRESPONDIENTE INVESTIGACIÓN DISCIPLINARIA POR PARTE DE LA OFICINA DE CONTROL DISCIPLINARIO INTERNO DE LA SECRETARÍA DISTRITAL DE SALUD, POR PRESUNTA VULNERACIÓN AL DERECHO DE PETICIÓN, TODA VEZ QUE, LA SUBDIRECCIÓN DE INSPECCIÓN, VIGILANCIA Y CONTROL DE SERVICIOS DE SALUD, NO EMITIÓ RESPUESTA DENTRO DE LOS TÉRMINOS QUE LA LEY EXIGE PARA TAL FIN, A LA SOLICITUD DE COPIA DEL EXPEDIENTE ADMINISTRATIVO, ELEVADA EL DÍA 06 DE AGOSTO DE 2025 DENTRO DE LA AUTORIZACIÓN DE NOTIFICACIÓN PERSONAL POR MEDIOS ELECTRÓNICOS DEL PROCEDIMIENTO ADMINISTRATIVO SANCIONATORIO NO. 10202024 ADELANTADO POR ESA SUBDIRECCIÓN</t>
  </si>
  <si>
    <t>OMITIR SUMINISTRAR DEBIDA Y OPORTUNA RESPUESTA AL DERECHO DE PETICIÓN.</t>
  </si>
  <si>
    <t>Presunta vulneracion al Derecho de peticion por emitir respuesta fuera de los terminos que la Ley establece para tal fin</t>
  </si>
  <si>
    <t>OFICIO QUEJOSO ANONIMO 2026-EE-07858 02-02-2026 OFICIO REGISTRADURIA 2026-EE-09318 05-02-2026</t>
  </si>
  <si>
    <t>DEL 1-49</t>
  </si>
  <si>
    <t>ANDRES SEBASTIAN GARZON</t>
  </si>
  <si>
    <t>RADICADO DE TRASLADO NO. E-2025-0110881 DEL 31 DE DICIEMBRE DE 2025, REALIZADO POR PARTE DE LA SECRETARÍA COMÚN DE LA PERSONERÍA DE BOGOTA D.C., POR MEDIO DEL CUAL, TRASLADA EL AUTO REMISORIO NO. 0937 DE FECHA 07 DE NOVIEMBRE DE 2025, PROFERIDO POR LA PERSONERÍA DELEGADA PARA LA INSTRUCCIÓN DISCIPLINARIA III, EN EL CUAL, EN SU NUMERAL PRIMERO ORDENA LA REMISIÓN A LA SECRETARÍA DISTRITAL DE SALUD DE LA RADICACIÓN 4089462 DE 2024, RESPECTO DE UNA PRESUNTA OMISIÓN POR PARTE DE ESTA ENTIDAD AL NO EMITIR RESPUESTA A UNA SOLICITUD DE PRUEBAS ORDENADA POR LA DIRECCIÓN DE INVESTIGACIONES ESPECIALES MEDIANTE AUTO 364 DEL 17 DE OCTUBRE DE 2023, SOLICITUD QUE FUE RADICADA EN LA SDS MEDIANTE NO. 2023-ER-36118 DEL 20 DE OCTUBRE DE 2023</t>
  </si>
  <si>
    <t>OMITIR SUMINISTRAR DEBIDA Y OPORTUNA RESPUESTA A LAS SOLICITUDES DE LAS AUTORIDADES</t>
  </si>
  <si>
    <t>presunta omisión por parte de esta entidad al no emitir respuesta a una solicitud de pruebas ordenada por la Dirección de Investigaciones Especiales mediante Auto 364 del 17 de octubre de 2023</t>
  </si>
  <si>
    <t>octubre de 2023</t>
  </si>
  <si>
    <t xml:space="preserve">234-2024  PERSONERIA DE BOGOTA </t>
  </si>
  <si>
    <t>020-2026</t>
  </si>
  <si>
    <t>AUTO DE ARCHIVO</t>
  </si>
  <si>
    <t>COMUNICACION PERSONERIA 2026-EE-10156 09-02-2026</t>
  </si>
  <si>
    <t>DEL 1 AL 91</t>
  </si>
  <si>
    <t>CRISTINA MOICA</t>
  </si>
  <si>
    <t>LORENA DEL PILAR SEGURA ROJAS</t>
  </si>
  <si>
    <t>QUEJA PRESENTADA POR LA SEÑORA LORENA DEL PILAR SEGURA ROJAS,IDENTIFICADA CON LA CEDULA DE CIUDADANÍA NO. 40048463 EN CALIDAD DEREPRESENTANTE LEGAL DE SINDICATO DE TRABAJADORES DEL CANNABIS -SINTRABACAN, IDENTIFICADO CON NIT. NO. 9016116246, EN LA CUAL INFORMA LASPRESUNTAS CONDUCTAS DENUNCIADAS EN EL DOCUMENTO ADUCIDO PARA QUE SE ADOPTENLAS SANCIONES DISCIPLINARIAS A LAS QUE HAYA LUGAR POR LAS PRESUNTAS FALTAS GRAVESCOMETIDAS</t>
  </si>
  <si>
    <t>MEMORANDO CONTRATACION 2026-IE-06250 MEMORANDO CONTRATACION TALENTO HUMANO 2026-IE-06252  OFICIO QUEJOSA 2026-EE-11607 11-02-2026</t>
  </si>
  <si>
    <t>DEL 1-10</t>
  </si>
  <si>
    <t>EVELIN CAROLINA URIBE VELASCO</t>
  </si>
  <si>
    <t xml:space="preserve">PROCEDE EL DESPACHO DE OFICIO A ORDENAR APERTURA DE INDAGACIÓN PREVIA CONFUNDAMENTO EN LA PQRS RADICADA POR LA SEÑORA EVELIN CAROLINA URIBE VELASCO,IDENTIFICADA CON CEDULA DE CIUDADANÍA 1.015.435.535 EN EL SISTEMA DE GESTIÓN DEPETICIONES BOGOTÁ TE ESCUCHA CON EL NÚMERO 192952026, EN LA CUAL DENUNCIÓPRESUNTAS IRREGULARIDADES EN LA INFORMACIÓN CARGADA EN EL SISTEMA PAIWEB,RELACIONADA AL REGISTRO DE LA VACUNA DE INFLUENZA ORDENADA A ESTA CON NUMEROOC34449105 DEL 26 DE SEPTIEMBRE DE 2025.2026-IE-062482026-IE-06248  </t>
  </si>
  <si>
    <t xml:space="preserve">Irregularidades Administrativas </t>
  </si>
  <si>
    <r>
      <rPr>
        <sz val="11"/>
        <color rgb="FF000000"/>
        <rFont val="Calibri"/>
        <scheme val="minor"/>
      </rPr>
      <t xml:space="preserve">IRREGULARIDDAES EN EL CARGUE DEL SISTEMA PAIWEB </t>
    </r>
    <r>
      <rPr>
        <sz val="12"/>
        <color rgb="FF000000"/>
        <rFont val="Calibri"/>
        <scheme val="minor"/>
      </rPr>
      <t>relacionado a vacuna de influenza a mujer embarazada.</t>
    </r>
  </si>
  <si>
    <t>Septiembre de 2025</t>
  </si>
  <si>
    <t>MEMORANDO 2026-IE-06624 ACCIONES COLECTIVA OFICIO 2026-EE-12219 EVELIN CAROLINA URIBE VELASCO 13-02-2026</t>
  </si>
  <si>
    <t>DEL 1-15</t>
  </si>
  <si>
    <t>DEL 1-</t>
  </si>
  <si>
    <t>GILMA JANNETT HERNÁNDEZ APARICIO 51,824,206</t>
  </si>
  <si>
    <t>PROFESIONAL ESPECIALIZADO</t>
  </si>
  <si>
    <t>JOSE ELIAS GUEVARA FRAGOZO</t>
  </si>
  <si>
    <t>MEDIANTE MEMORANDOS 2026-IE-02266 DEL 20 DE ENERO DE 2026 Y 2026-IE-05803 DEL 09 DE FEBRERO DE 2026, SUSCRITOS POR EL DR. JOSÉ ELÍAS GUEVARA FRAGOZO, EN CALIDAD DE DIRECTOR DE GESTIÓN DEL TALENTO HUMANO DE LA SECRETARÍA DISTRITAL DE SALUD, PONE EN CONOCIMIENTO UNA PRESUNTA INASISTENCIA A LABORAR POR PARTE DE LA FUNCIONARIA GILMA JANNETTH HERNÁNDEZ APARICIO</t>
  </si>
  <si>
    <t>ABANDONO DEL CARGO, FUNCIÓN O SERVICIO.</t>
  </si>
  <si>
    <t>presunta inasistencia a laborar</t>
  </si>
  <si>
    <t>DILIGENCIA - COMPROMISO</t>
  </si>
  <si>
    <t>octubre de 2025</t>
  </si>
  <si>
    <t>029-2026</t>
  </si>
  <si>
    <t>MEMORANDO GILMA HERNANDEZ 2026-IE-08205 2402-2026-TALENTO HUMANO 2026-IE-08279 24-02-2026- MEMORANO BIENES Y SERVICIOS 2026-IE-08277 24-02-2027 MEMORANDO DIANA ACOSTA 2026-IE-0873 24-02-2026 PROCURADURIA 2026-EE-16518 24-02-2026PERSONERIA 2026-EE-16375 24-02-2026</t>
  </si>
  <si>
    <t>DEL 1-72</t>
  </si>
  <si>
    <t>06/03/2026
10/03/2026
16/06/2026</t>
  </si>
  <si>
    <t>DEL 1-77 1 CD
DEL 1-80 1 CD
DEL 1-94 2 CD</t>
  </si>
  <si>
    <t>MEDIANTE QUEJA RADICADA A TRAVÉS DEL SISTEMA DISTRITAL DE QUEJAS Y SOLUCIONES –SDQS Y REGISTRADA CON EL NO. 907952026, UN CIUDADANO ANÓNIMO EXPONEPRESUNTAS IRREGULARIDADES EN LA CONTRATACIÓN DE PERSONAS NATURALES DEL LABORATORIODE SALUD PÚBLICA DE LA SECRETARÍA DISTRITAL DE SALUD. EN LA REFERIDA QUEJA SEÑALA,ADEMÁS, PRESUNTA PÉRDIDA DE REACTIVOS Y SOBREPEDIDOS DE INSUMOS, EIRREGULARIDADES CON LOS PROCESOS DE MANTENIMIENTO Y CALIBRACIONES. IGUALMENTE, ELQUEJOSO MANIFIESTA CONDUCTAS DE ACOSO POR PARTE DE UNA CONTRATISTA HACIAAUXILIARES DEL ÁREA DEL LABORATORIO DE SALUD PÚBLICA. FINALMENTE, INDICA QUE TALESSITUACIONES HABRÍAN OCURRIDO CON LA PRESUNTA ANUENCIA DE LA SUBDIRECTORA DELLABORATORIO DE SALUD PÚBLICA DE LA SECRETARÍA DISTRITAL DE SALUD</t>
  </si>
  <si>
    <t>MEMORANDO TALENTO HUMANO 2026-IE-08805 MEMORANDO CONTRATACION 2026-IE-08808 RTA QUEJOSO ANONIMO 2026-EE-18049 COMITE DE CONVIVIENCIA 2026-IE-08809 27-02-2026</t>
  </si>
  <si>
    <t>ADRIANA MARIA CEBALLOS CALLE</t>
  </si>
  <si>
    <t>DIRECTORA</t>
  </si>
  <si>
    <t>MARIA MARLENY OSPINA GUTIERREZ</t>
  </si>
  <si>
    <t>039-2026</t>
  </si>
  <si>
    <t>OFICIO 2026-EE-18666 NOTIFICACION  ADRIANA CEBALLOS-MEMORANDO 2026-IE-09036 02-03-2026 -MEMROANDO CONTRATACION 2026-IE-09037 02-0-2026-VICEPROCURADURIA 2026-EE-18668 02-03-</t>
  </si>
  <si>
    <t>04/03/2026
10/03/2026
16/06/2025</t>
  </si>
  <si>
    <t>DEL 1-74 3CD 
DE 2-87 3 CD
DEL 1-88 3 CD</t>
  </si>
  <si>
    <t>JHONY JAVIER NUSTES DUCUARA</t>
  </si>
  <si>
    <t>Presunta omisiòn en respuesta oportuna de la solicitud de expediciòn de copias del expediente administrativo 10132024</t>
  </si>
  <si>
    <t xml:space="preserve">Emitir respuesta fuera de los terminos que la le establece </t>
  </si>
  <si>
    <t>MEMORANDO SERVICIO ALA CIUDADANIA 2026-IE-11391 OFICIO QUEJOSO 2026-EE-2429 13-03-2026</t>
  </si>
  <si>
    <t>17/03/2026
20/03/2026</t>
  </si>
  <si>
    <t>DEL 1-77
DEL 1-80</t>
  </si>
  <si>
    <t>presuntas irregularidades dentro del proceso licitatorio No. FFDS-CMA-014-2025, adelantado por el Fondo Financiero Distrital de Salud, en lo que refiere al cumplimiento de la experiencia habilitante presentada por el proponente Nashara Group S.A.S., soportada con el contrato No. 2223 de 2019, suscrito con la Gobernación de Bolivar, toda vez que, presuntamente la certificación laboral adjuntada al proceso licitatorio es falsa</t>
  </si>
  <si>
    <t>PARTICIPAR EN LA ETAPA PRECONTRACTUAL CON DESCONOCIMIENTO DE LOS PRINCIPIOS QUE REGULAN LA CONTRATACIÓN ESTATAL CONTEMPLADOS EN LA LEY.</t>
  </si>
  <si>
    <t>Presuntas irregularidades en la etapa precontractual</t>
  </si>
  <si>
    <t>MEMORANDO 2026-IE-11581 SUBDIRECTORA DE CONTRATACION  OFICIO RESPUESTA QUEJOSO 2026-EE-2466 13-03-2026</t>
  </si>
  <si>
    <t>DEL 1-5</t>
  </si>
  <si>
    <t>denuncia elevada por la ciudadana Andrea Paola Bejarano Vargas, en la cual pone en conocimiento presuntas irregularidades por parte de la empresa Natural Colombia S.A.S., identificada con Nit 900.544.894-7, por presunta simulación de contratos, uso indebido de hojas de vida y otros documentos personales aportados a la Secretaría Distrital de Salud para la adjudicación de contratos con la entidad</t>
  </si>
  <si>
    <t>MEMORANDO 2026-IE-11580  SUBDIRECTORA DE CONTRATACION OFICIO QUEJOSO 2026-EE-2552 16-03-2026</t>
  </si>
  <si>
    <t>DEL 1-4</t>
  </si>
  <si>
    <t>JHONY JAVIER ÑUSTESDUCUARA</t>
  </si>
  <si>
    <t xml:space="preserve">Presuntas irregularidades en el tràmite de proceso aministrativo 1375302024 que curso en la subdirecciòn de Inspecciòn, vigilancia y control de servicios de salud </t>
  </si>
  <si>
    <t xml:space="preserve">Incumplimiento del manual de funciones y de los procedimientos </t>
  </si>
  <si>
    <t xml:space="preserve">Presunta alteraciòn de datos de la denuncia radicada </t>
  </si>
  <si>
    <t xml:space="preserve">TRANSPARENCIA </t>
  </si>
  <si>
    <t>MEMORANDO 2026-IE-12792 SUBDIRECCION VIGILANCIA Y CONTROL  OFICIO RESPUESTA 2026-EE-2834  CITACION DILIGENCIA 2026-EE-28349 20-03-2026</t>
  </si>
  <si>
    <t>DEL 1-124</t>
  </si>
  <si>
    <t xml:space="preserve">Presuntas irregularidades de carácter disciplinario atribuibles a funcionarios adscritos a la Secretaría Distrital de Salud de Bogotá, por hechos ocurridos en el marco de visitas de inspección, vigilancia y control realizadas al establecimiento de comercio donde funciona el restaurante “EL BUEN SAZÓN DE LAS AGUAS” </t>
  </si>
  <si>
    <t>ABUSO DE AUTORIDAD</t>
  </si>
  <si>
    <t xml:space="preserve">Presuntas exigencias indebidas en las visitas </t>
  </si>
  <si>
    <t>TRANSPARENCIA Y HONESTIDAD</t>
  </si>
  <si>
    <t>2022 AL 2025</t>
  </si>
  <si>
    <t>RADICADO QUEJOSO  2026-EE-28929 MEMORANDO 2026-IE-12800 25-03-2026</t>
  </si>
  <si>
    <t>DEL 1-13</t>
  </si>
  <si>
    <t>Presuntas irregularidades de carácter disciplinario por parte de la señora Yudy Pietro Contratista del Área de aseguramiento de Cuentas Médicas, quien presuntamente usurpa funciones y dilata los procesos del área, retirando del cargo a personas designadas para colaborar y reemplazándolas por personas allegadas, con el propósito de mantener control exlusivo de los procesos.</t>
  </si>
  <si>
    <t>Incumplimiento en deber de supervisión contractual</t>
  </si>
  <si>
    <t>2025-2026</t>
  </si>
  <si>
    <t>MEMORANDO 2026-IE-13332 SUBDIRECCIÓN DE CONTRATACIÓN -MEMORANDO 2026-IE-13343 DIRECCIÓN DE GESTIÓN DEL TALENTO HUMANO  MEMORANDO ASEGURAMIENTO 2026-IE-13558 26-03-2026</t>
  </si>
  <si>
    <t>DEL 1-14</t>
  </si>
  <si>
    <t>FANNY MARINA RAMON LUNA</t>
  </si>
  <si>
    <t>Posibles irregularidades en las Subdirecciones de Participación Social, específicamente en la Subdirección Territorial Red Norte donde ocupa el cargo de Técnico Operativo, que podrían estar afectando el funcionamiento de algunos procesos al interior del área, señalando algunas dinámicas organizacionales que generan inquietud respecto al ejercicio efectivo de las funciones directivas y a la asignación de responsabilidades dentro del equipo de trabajo. La quejosa Fanny Ramon enuncia que ha evidenciado dos personas vinculadas por contrato que desempeñan funciones asociadas a su cargo.</t>
  </si>
  <si>
    <t>Incumplimiento en el manual de funciones</t>
  </si>
  <si>
    <t>OFICIO CITACION A DECLARAR FANNY MARINA RAMON 2026-IE-13383 MEMORNDO TALENTO HUMANO 2026-IE-13491 26-03-2026</t>
  </si>
  <si>
    <t>CITACIÓN A RENDIR DECLARACIÓN JURAMENTADA EXPEDIENTE DISCIPLINARIO No. 022 de 2026</t>
  </si>
  <si>
    <t>HECTOR ANIBAL GONZALEZ HIDALGO CC 8077402</t>
  </si>
  <si>
    <t>JAIME ALBERTO PINEDA RAMIREZ</t>
  </si>
  <si>
    <t>Remision de Informacion. Contrato 8693604 de 2025 cuyo objeto es "Adquirir la Plataforma WIFI para la Secretaria de Salud" suscrito entre Fondo Financiero Distrital de Salud y FUNDACEI.</t>
  </si>
  <si>
    <t>MEMORANDO 2026-IE-13808 27-03-2026 MEMORNDO TALENTO HUMANO 2026-IE-13809 27-03-2026 MEMORANDO CONTRATACION 2026-IE-13810  MEMORANDO SERVICIO A LA CIUDADANIA 2026-IE-13812 27-03-2026 TECNOLOGIAS TIC 2026-IE-13811 27-03-2026 MEMORANDO DIRECTOR TECNOLOGIAS INFORMACION Y COMUNICACIONES 2026-IE-13814  OFICIO VICEPROCURADURIA   2026-EE-31144 30-03-2026 OFICIO PERSONERIA DE BOGOTA 2026-EE-31151 30-03-2026</t>
  </si>
  <si>
    <t>GERSON BELMOT GALAVIES</t>
  </si>
  <si>
    <t xml:space="preserve">n calidad de Secretario Distrital de Salud, se puso en conocimiento de este despacho la presuntas  irregularidades en el ejercicio de la supervisión del contrato de prestación de servicios No. 6601904-2024, al  advertirse  diferencias en las obligaciones contractuales y las  contenidas en los informes de ejecución, razón por la cual se indica en el documento que se solicitó aclaración al </t>
  </si>
  <si>
    <t>MEMORANDO TALENTO HUMANO 2026-IE-14042 MEMORANDO CONTRATACION  2026-IE-14040 31-03-2026</t>
  </si>
  <si>
    <t xml:space="preserve">MES </t>
  </si>
  <si>
    <t>FECHA</t>
  </si>
  <si>
    <t>N. RADICADOS</t>
  </si>
  <si>
    <t>ORIGEN AGILSALUD</t>
  </si>
  <si>
    <t>ASUNTO AGILSALUD</t>
  </si>
  <si>
    <t>TIPO DE DOCUMENTO</t>
  </si>
  <si>
    <t xml:space="preserve">FECHA DE ASIGNACION </t>
  </si>
  <si>
    <t>ASIGNACION DIGITAL</t>
  </si>
  <si>
    <t>TRAMITE DE SALIDA</t>
  </si>
  <si>
    <t>N RADICADO SALIDA</t>
  </si>
  <si>
    <t>FECHA RADICACION DOCUMENTO</t>
  </si>
  <si>
    <t>TIPO DE RESPUESTA</t>
  </si>
  <si>
    <t>2025-ER-67013</t>
  </si>
  <si>
    <t xml:space="preserve">PERSONERIA DE BOGOTA </t>
  </si>
  <si>
    <t>DPM//INSTRUCCION DISCIPLINARIA III -AUTO 1084 DEL 18 DE DICIEMBRE DE 2025</t>
  </si>
  <si>
    <t>RADICADO</t>
  </si>
  <si>
    <t>Subdirectora de Gestión del Riesgo en Emergencias y Desastres</t>
  </si>
  <si>
    <t>2026-IE-00455</t>
  </si>
  <si>
    <t>TRASLADO</t>
  </si>
  <si>
    <t>2025-ER-60466</t>
  </si>
  <si>
    <t>000000-DESPACHO</t>
  </si>
  <si>
    <t>RV: RADICADO SDM No-202516015690221</t>
  </si>
  <si>
    <t>Correo electrónico</t>
  </si>
  <si>
    <t>RODOLFO CARRILLO</t>
  </si>
  <si>
    <t>TRASLADO PROCURADURIA</t>
  </si>
  <si>
    <t>2026-EE-03063  2026-EE-03045</t>
  </si>
  <si>
    <t>2025-ER-66766</t>
  </si>
  <si>
    <t>DIEGO FELIPE BUSTOS SECRETARIA INTEGRACION SOCIAL</t>
  </si>
  <si>
    <t>AMRB// SOLICITUD DE INFORMACION AUTO DE RESUELVE RECURSO DE REPOSICION
EXPEDIENTE No 0508-2025</t>
  </si>
  <si>
    <t>TRASLADO DIR.Provicion servico Salud</t>
  </si>
  <si>
    <t>2026-IE-01267</t>
  </si>
  <si>
    <t>2026-ER-01621</t>
  </si>
  <si>
    <t>BSRT //Se remite expediente 4190972-2024 por parte de la personería de Bogotá</t>
  </si>
  <si>
    <t>TRASLADO CENTRO ORIENTE</t>
  </si>
  <si>
    <t>2026-EE-04713</t>
  </si>
  <si>
    <t>2026-ER-04158</t>
  </si>
  <si>
    <t>ALEXANDRA  SANCHEZ CHARRIA</t>
  </si>
  <si>
    <t>DPM//SOLICITUD DE AFECTACION DE POLIZA: RESPONSABILIDA CIVIL SERVIDORES PUBLICOS-COBRO DE HONORARIOS PROFESIONALES EXP 030-2024</t>
  </si>
  <si>
    <t xml:space="preserve">MABEL GICELLA HURTADO </t>
  </si>
  <si>
    <t>SE DIRECCIONA A LA DIRECCION ADMINISTRATIVA AGILSALUD</t>
  </si>
  <si>
    <t>2026-IE-03848</t>
  </si>
  <si>
    <t>2026-ER-04173</t>
  </si>
  <si>
    <t>DPM//SOLICITUD DE AFECTACION DE POLIZA RESPONSABILIDAD CIVIL DE SERVIDORES PUBLICOS -COBRO DE HONORARIOS PROFESIONALES- RADICADO NO 047-2022</t>
  </si>
  <si>
    <t>2026-IE-03849</t>
  </si>
  <si>
    <t xml:space="preserve">CDI KENNEDY </t>
  </si>
  <si>
    <t>DERECHO DE PETICION SOLICITUD INMEDIATA ENTREGA DE HISTORIA CLINICA Y EPICRISIS PACIENTE YANIRA RUIZ MESA QEPD</t>
  </si>
  <si>
    <t>MARA UCROS</t>
  </si>
  <si>
    <t>TRASLADO SUBRED SUR OCCIDENTE</t>
  </si>
  <si>
    <t>2026-EE-11599</t>
  </si>
  <si>
    <t>2026-ER-06719</t>
  </si>
  <si>
    <t>Registrado: ControlDoc - Correspondencia: Se le ha asignado un nuevo documento: 192175 (E-2026-0008036) COPIA EXP 045-2021</t>
  </si>
  <si>
    <t xml:space="preserve">SE REMITE ASUNTOS JURIDICOS POR SER DE SU COMPETENCIA </t>
  </si>
  <si>
    <t>TRASLADO POR AGILSALUD</t>
  </si>
  <si>
    <t>2026-ER-08682</t>
  </si>
  <si>
    <t>RV: ControlDoc - Correspondencia: Se le ha asignado un nuevo documento: 200739 (E-2026-0010449)</t>
  </si>
  <si>
    <t>CARLOS PARRA</t>
  </si>
  <si>
    <t>TRASLADO IVC</t>
  </si>
  <si>
    <t>2026-ER-09928</t>
  </si>
  <si>
    <t>RV: ControlDoc - Correspondencia: Se le ha asignado un nuevo documento: 206222 (E-2026-0012212)</t>
  </si>
  <si>
    <t xml:space="preserve">TRASLADO SUBREDES </t>
  </si>
  <si>
    <t>2026-EE-25522 2026-EE-25524-2026-ER-25523 2026-EE-25525</t>
  </si>
  <si>
    <t xml:space="preserve">CAMILO ARIAS </t>
  </si>
  <si>
    <t xml:space="preserve">QUEJA CONTRA FUNCIONARIO JHONY JAVIER DUSTES DUCUARA DE LA SECRETARIA DE SALUD POR PRESUNTAS CONDUCTAS  ACOSO LABORAL </t>
  </si>
  <si>
    <t xml:space="preserve">TRASLADO COMITE DE CONVIVIENCIA </t>
  </si>
  <si>
    <t>2026-IE-09260 2026-IE-09269</t>
  </si>
  <si>
    <t>2026-ER-11020</t>
  </si>
  <si>
    <t>TRASLADO POR COMPETENCIA SINPROC 4522207</t>
  </si>
  <si>
    <t>MABEL HURTADO</t>
  </si>
  <si>
    <t>2026-EE-19268-2026-IE-09203</t>
  </si>
  <si>
    <t xml:space="preserve">CORREO ELECTRONICO </t>
  </si>
  <si>
    <t>QUEJA DISCIPLINARIA R E 2026-0014992 PROCESO COACTIVO 62696-2021</t>
  </si>
  <si>
    <t>TRASLADO CATASTRO</t>
  </si>
  <si>
    <t>2026-EE-26890-2026-EE-28048-2026-EE-28030</t>
  </si>
  <si>
    <t>2025-ER-61463</t>
  </si>
  <si>
    <t>000400-OFICINA DE CONTROL DISCIPLINARIO INTERNO</t>
  </si>
  <si>
    <t>ControlDoc - Correspondencia: Se le ha asignado un nuevo documento: 146427 (E-2025-0099585)</t>
  </si>
  <si>
    <t>CARLOS HERNAN</t>
  </si>
  <si>
    <t>RESPUESTA</t>
  </si>
  <si>
    <t>2026-EE-01774</t>
  </si>
  <si>
    <t>2025-ER-66324</t>
  </si>
  <si>
    <t>ControlDoc - Correspondencia: Se le ha asignado un nuevo documento: 165848 (E-2025-0108616)</t>
  </si>
  <si>
    <t>SUBDIRECTOR BIENES Y SERVICIOS</t>
  </si>
  <si>
    <t>2026-IE-00763   2026-EE-04695</t>
  </si>
  <si>
    <t>2025-ER-54432</t>
  </si>
  <si>
    <t>cgz// Radicación 4313502 de 2025</t>
  </si>
  <si>
    <t>2026-EE-02577</t>
  </si>
  <si>
    <t>2025-ER-57537</t>
  </si>
  <si>
    <t>PERSONERIA BOGOTA</t>
  </si>
  <si>
    <t>MLQC//Radicación personería de Bogotá  No R 2025-0092775</t>
  </si>
  <si>
    <t>AGILSALUD</t>
  </si>
  <si>
    <t>LUZ ALBA FARFAN</t>
  </si>
  <si>
    <t>RESPUESTA PERSONERIA</t>
  </si>
  <si>
    <t>2026-EE-05423 26012026</t>
  </si>
  <si>
    <t>2025-ER-61549</t>
  </si>
  <si>
    <t>RV: ControlDoc - Correspondencia: Se le ha asignado un nuevo documento: 146987 (E-2025-0099890)</t>
  </si>
  <si>
    <t>2026-EE-04718 22012026</t>
  </si>
  <si>
    <t>2025-ER-63116</t>
  </si>
  <si>
    <t>cgz// Instrucción Disciplinaria III Radicación 501409 de 2024 Auto 983 del 20-11-2025</t>
  </si>
  <si>
    <t>2026-EE-03954  2026-EE-03955  2026-EE-03974</t>
  </si>
  <si>
    <t>2025-ER-63390</t>
  </si>
  <si>
    <t>RV: ControlDoc - Correspondencia: Se le ha asignado un nuevo documento: 155241 (E-2025-0103884)</t>
  </si>
  <si>
    <t>RODOLFO  CARRILLO</t>
  </si>
  <si>
    <t>2026-EE-01899</t>
  </si>
  <si>
    <t>2025-ER-63495</t>
  </si>
  <si>
    <t>RV: ControlDoc - Correspondencia: Se le ha asignado un nuevo documento: 155567 (E-2025-0104020) SINPROC 4430296</t>
  </si>
  <si>
    <t>2026-EE-02790</t>
  </si>
  <si>
    <t>2025-ER-66683</t>
  </si>
  <si>
    <t>ControlDoc - Correspondencia: Se le ha asignado un nuevo documento: 166955 (E-2025-0109133) sinproc 4425240-2025</t>
  </si>
  <si>
    <t>2026-EE-04694</t>
  </si>
  <si>
    <t>2025-IE-52806</t>
  </si>
  <si>
    <t>000300-OFICINA CONTROL INTERNO</t>
  </si>
  <si>
    <t>Evaluación Independiente al Sistema de Control Interno</t>
  </si>
  <si>
    <t>RESPUESTA CARGADA CARPETA COMPARTIDA</t>
  </si>
  <si>
    <t>2025-ER-66186</t>
  </si>
  <si>
    <t>RV: REMISION POR COMPETENCIA E-2025-183947</t>
  </si>
  <si>
    <t>AUTO INHIBITORIO 20012026</t>
  </si>
  <si>
    <t>2026-EE-05427</t>
  </si>
  <si>
    <t xml:space="preserve">LEIDY YOHANA DOMINGUEZ ROMERO </t>
  </si>
  <si>
    <t xml:space="preserve">SOLICITUD DE COPIA EXP </t>
  </si>
  <si>
    <t xml:space="preserve">SE ENVIA COPIA DE AUTO ARCHIVO </t>
  </si>
  <si>
    <t>SE ENVIA COPIA</t>
  </si>
  <si>
    <t>SOLICITUD COPIA EXPEDIENTE 030-2024</t>
  </si>
  <si>
    <t>SE ENIVA COPIA EXPEDIENTE 030-2024</t>
  </si>
  <si>
    <t xml:space="preserve">CORREO ENVIADO </t>
  </si>
  <si>
    <t>2026-ER-00806</t>
  </si>
  <si>
    <t>AP// RADICACION PERSONERTIA DE BOGOTA NUM I-2025-0027831-E-2025-0110345, SINPRO 4478865-2025</t>
  </si>
  <si>
    <t xml:space="preserve">DAVID FELIPE MORALES </t>
  </si>
  <si>
    <t>2026-EE-09015</t>
  </si>
  <si>
    <t>2026-ER-02280</t>
  </si>
  <si>
    <t>AP// RADICACION PERSONERIA DE BOGOTA NUM R-2025-0115166 R-2025-0114987 SINPROC 4466040-2025</t>
  </si>
  <si>
    <t>CESAR IVAN RODRIGUEZ</t>
  </si>
  <si>
    <t>AUTO INHIBITORIO Auto del 09 de febrero de 2026</t>
  </si>
  <si>
    <t>2026-EE-11945</t>
  </si>
  <si>
    <t>2026-ER-03909</t>
  </si>
  <si>
    <t>DPM//RADICACION PERSONERIA NO R-2025-0116795-SINPROC NO 4469022 DE 2025</t>
  </si>
  <si>
    <t>2026-EE-09016</t>
  </si>
  <si>
    <t>2026-IE-04557</t>
  </si>
  <si>
    <t>055000-DIRECCIÓN DE PLANEACIÓN INSTITUCIONAL Y CALIDAD</t>
  </si>
  <si>
    <t>Solicitud de delegación de Gestores Institucionales (Calidad, Seguridad de la Información y Transparencia)</t>
  </si>
  <si>
    <t>RESPUESTA PLANEACION INSTITUCIONAL</t>
  </si>
  <si>
    <t>2026-IE-05341</t>
  </si>
  <si>
    <t>JUAN MANUEL LERMA RODRIGUEZ</t>
  </si>
  <si>
    <t>SOLICITUD REPROGRAMACION CITACION EXP 045-2024</t>
  </si>
  <si>
    <t>RESPUESTA TRAMITADA CORREO ELECTRONICO</t>
  </si>
  <si>
    <t>HELMULT DIANEY VALLEJO TUNJO</t>
  </si>
  <si>
    <t>SOLICITUD DE COPIAS EXPEDIENTE 030-2024</t>
  </si>
  <si>
    <t xml:space="preserve">ENVIO CORREO 4-72 </t>
  </si>
  <si>
    <t>2026-ER-06678</t>
  </si>
  <si>
    <t>DPM//RADICACION PERSONERIA DE BOGOTA NUM -2025-0116060 SINPROC 4470862-2025</t>
  </si>
  <si>
    <t>GICELLA HURTADO</t>
  </si>
  <si>
    <t>2026-EE-17851</t>
  </si>
  <si>
    <t>2026-ER-08069</t>
  </si>
  <si>
    <t>000100-OFICINA ASUNTOS JURÍDICOS</t>
  </si>
  <si>
    <t>cgz// Instrucción Disciplinaria II Radicación 4470473-2025 Auto 00027 de 15-01-2026 Auto Indagación Previa</t>
  </si>
  <si>
    <t>RESPUESTA CARGADO SHARE POINT</t>
  </si>
  <si>
    <t>2026-IE-06625</t>
  </si>
  <si>
    <t>051000-DIRECCIÓN DE TALENTO HUMANO</t>
  </si>
  <si>
    <t>Solicitud certificado de antecedentes disciplinarios</t>
  </si>
  <si>
    <t xml:space="preserve">MAGDA PAREDES </t>
  </si>
  <si>
    <t>2026-IE-06724</t>
  </si>
  <si>
    <t xml:space="preserve">ANDRES FELIPE GAMBA RUBIANO </t>
  </si>
  <si>
    <t xml:space="preserve">SOLICITUD DE COPIAS EXP 021-2025 </t>
  </si>
  <si>
    <t xml:space="preserve">ENVIO DE COPIAS </t>
  </si>
  <si>
    <t>ENVIADO 472</t>
  </si>
  <si>
    <t>2026-ER-05815</t>
  </si>
  <si>
    <t>cgz// Radicación Personería de Bogotá R-2025-0115022</t>
  </si>
  <si>
    <t>AUTO INHIBITORIO</t>
  </si>
  <si>
    <t>2026-EE-20164 -2026-IE-09662</t>
  </si>
  <si>
    <t>2026-IE-05340</t>
  </si>
  <si>
    <t>052100-SUBDIRECCIÓN DE CONTRATACIÓN</t>
  </si>
  <si>
    <t>Acta de inicio de Contrato No.9196415 de 2026</t>
  </si>
  <si>
    <t>DAVID FELIPE  MORALES</t>
  </si>
  <si>
    <t>RESPUESTA CONTRATACION</t>
  </si>
  <si>
    <t>2026-IE-09055</t>
  </si>
  <si>
    <t>2026-ER-09483</t>
  </si>
  <si>
    <t>RV: Veeduria: Envio electronico de radicado</t>
  </si>
  <si>
    <t xml:space="preserve">RESPUESTA VEEDURIA </t>
  </si>
  <si>
    <t>2026-EE-20294</t>
  </si>
  <si>
    <t>2026-ER-10362</t>
  </si>
  <si>
    <t>RV: ControlDoc - Correspondencia: Se le ha asignado un nuevo documento: 206468 (E-2026-0012336)</t>
  </si>
  <si>
    <t xml:space="preserve">RESPUESTA PERSONERIA </t>
  </si>
  <si>
    <t>2026-EE-22628</t>
  </si>
  <si>
    <t xml:space="preserve">SOLICITUD REPORTE PROCESOS DISCIPLINARIOS </t>
  </si>
  <si>
    <t>SE ENVIA CON RESPUESTA CORREO ELECTRONICO</t>
  </si>
  <si>
    <t>JUAN JOSE GOMEZ UREÑA</t>
  </si>
  <si>
    <t>SOLCITUD DE COPIAS 052-2024</t>
  </si>
  <si>
    <t>ENVIADO POR 472 500656</t>
  </si>
  <si>
    <t>2026-IE-08542</t>
  </si>
  <si>
    <t>Seguimiento Ejecución Contractual SECOP II</t>
  </si>
  <si>
    <t xml:space="preserve">RESPUESTA </t>
  </si>
  <si>
    <t>EMMA ESPERANZA REY DE WARNER</t>
  </si>
  <si>
    <t>PODER ESPECIAL PROCESO 040-2024</t>
  </si>
  <si>
    <t xml:space="preserve">AUTO 048-2026 RECONOCIMIENTO PERSONERIA </t>
  </si>
  <si>
    <t>2026-EE-25834</t>
  </si>
  <si>
    <t>GILMA JANETH HERNANDEZ APARARICIO</t>
  </si>
  <si>
    <t>SOLICITUD REVALACION MOVILIDAD TELETRABAJO EXP 013-3026</t>
  </si>
  <si>
    <t xml:space="preserve">CARLOS PARRA </t>
  </si>
  <si>
    <t>SE ENVIA RESPUESTA CORREO ELECTRONICO Y COPIA EXPEDIENTE 507128</t>
  </si>
  <si>
    <t>2026-ER-12832</t>
  </si>
  <si>
    <t>SANTOS DANILO JUNCA ACOSTA</t>
  </si>
  <si>
    <t>RV: Notificación apertura Investigación Disciplinaria (Expediente 039-2025)</t>
  </si>
  <si>
    <t>MARA LUCIA UCROS</t>
  </si>
  <si>
    <t>RESPUESTA 509138</t>
  </si>
  <si>
    <t>2026-ER-13169</t>
  </si>
  <si>
    <t>PERSONERIA DE BOGOTA NARLY YADIRA ARIZA ROMERO</t>
  </si>
  <si>
    <t>Registrado: ControlDoc - Correspondencia: Se le ha asignado un nuevo documento: 223000 (E-2026-0017673) SINPROC 4565147 NEGLIGENCIA EN PRESUNTA NEGLIGENCIA EN LA AUTORIZACIPN DE EXHUMACION MAXIMILIANO BELTRAN</t>
  </si>
  <si>
    <t>2026-EE-28048</t>
  </si>
  <si>
    <t>2026-ER-13803</t>
  </si>
  <si>
    <t>Cuestionario de control político 247 de 2026 Protocolos de inspección, vigilancia y control a los prestadores de servicios de salud</t>
  </si>
  <si>
    <t xml:space="preserve">SE CARGA RESPUESTA SHARE POINT </t>
  </si>
  <si>
    <t>2026-EE-23376</t>
  </si>
  <si>
    <t>2026-IE-10605</t>
  </si>
  <si>
    <t>Medición del Formulario Único de Reporte de Avance a la Gestión (FURAG) Vigencia 2025 para la SDS.</t>
  </si>
  <si>
    <t>Se remitio mediante correo electrónico a la DPIYC la matriz y el cuestionario FURAG. Junto con las evidencias</t>
  </si>
  <si>
    <t xml:space="preserve">SIERRA LOPEZ ABOGADOS </t>
  </si>
  <si>
    <t>NOTIFICACION APERTURA INVESTIGADOS DISCIPLINARIOS EXP 065-2023</t>
  </si>
  <si>
    <t>ENVIADO POR CORREO NOTIFICACION 065-2023</t>
  </si>
  <si>
    <t>2026-ER-14943</t>
  </si>
  <si>
    <t>FEDRA CONSTANZA RODRUIGUEZ CUENCA</t>
  </si>
  <si>
    <t>CGZ// Memorial expediente 010 de 2025</t>
  </si>
  <si>
    <t>2026-EE-28927  2026EE-28925</t>
  </si>
  <si>
    <t>2026-IE-11028</t>
  </si>
  <si>
    <t>INFORMACIÓN SANCIONES DISCIPLINARIAS SERVIDORES PÚBLICOS SDS AÑO 2025</t>
  </si>
  <si>
    <t>MEMORANDO RESPUESTA</t>
  </si>
  <si>
    <t>2026-IE-11378</t>
  </si>
  <si>
    <t>2026-ER-15153</t>
  </si>
  <si>
    <t>RV: Traslado DP a SDS  - ANÓNIMO - SDQS 1334292026 y 1284952026</t>
  </si>
  <si>
    <t>RESPUESTA CONCEJO</t>
  </si>
  <si>
    <t>2026-EE-28346</t>
  </si>
  <si>
    <t>2026-IE-13352</t>
  </si>
  <si>
    <t>Solicitud de certificación de Asuntos Disciplinarios Internos 2026-ER-17218</t>
  </si>
  <si>
    <t>RESPUESTA TALENTO HUMANO</t>
  </si>
  <si>
    <t>2026-IE-13706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</si>
</sst>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0"/>
    <numFmt numFmtId="165" formatCode="0_ ;[Red]\-0\ "/>
  </numFmts>
  <fonts count="52">
    <font>
      <sz val="11"/>
      <color theme="1"/>
      <name val="Calibri"/>
      <family val="2"/>
      <scheme val="minor"/>
    </font>
    <font>
      <sz val="11"/>
      <color theme="1"/>
      <name val="Calibri"/>
      <scheme val="minor"/>
    </font>
    <font>
      <sz val="9"/>
      <color theme="1"/>
      <name val="Calibri"/>
      <family val="2"/>
      <scheme val="minor"/>
    </font>
    <font>
      <b/>
      <sz val="9"/>
      <color theme="1"/>
      <name val="Calibri"/>
      <family val="2"/>
      <scheme val="minor"/>
    </font>
    <font>
      <b/>
      <sz val="11"/>
      <color theme="1"/>
      <name val="Calibri"/>
      <family val="2"/>
      <scheme val="minor"/>
    </font>
    <font>
      <sz val="11"/>
      <name val="Arial"/>
      <family val="2"/>
    </font>
    <font>
      <sz val="10"/>
      <name val="Arial"/>
      <family val="2"/>
    </font>
    <font>
      <u/>
      <sz val="11"/>
      <color theme="10"/>
      <name val="Calibri"/>
      <family val="2"/>
      <scheme val="minor"/>
    </font>
    <font>
      <sz val="11"/>
      <color theme="1"/>
      <name val="Calibri"/>
      <family val="2"/>
      <scheme val="minor"/>
    </font>
    <font>
      <sz val="12"/>
      <name val="Arial"/>
      <family val="2"/>
    </font>
    <font>
      <sz val="11"/>
      <color rgb="FF000000"/>
      <name val="Calibri"/>
      <family val="2"/>
      <scheme val="minor"/>
    </font>
    <font>
      <b/>
      <sz val="10"/>
      <color rgb="FF000000"/>
      <name val="Arial"/>
      <family val="2"/>
    </font>
    <font>
      <sz val="11"/>
      <color rgb="FF000000"/>
      <name val="Calibri"/>
      <family val="2"/>
    </font>
    <font>
      <b/>
      <sz val="11"/>
      <color rgb="FF000000"/>
      <name val="Calibri"/>
      <family val="2"/>
    </font>
    <font>
      <b/>
      <sz val="10"/>
      <color rgb="FF000000"/>
      <name val="Calibri"/>
      <family val="2"/>
    </font>
    <font>
      <sz val="11"/>
      <color rgb="FF242424"/>
      <name val="Aptos Narrow"/>
      <charset val="1"/>
    </font>
    <font>
      <sz val="8"/>
      <color rgb="FF000000"/>
      <name val="Calibri"/>
      <family val="2"/>
      <scheme val="minor"/>
    </font>
    <font>
      <b/>
      <sz val="11"/>
      <color rgb="FF000000"/>
      <name val="Calibri"/>
      <family val="2"/>
      <scheme val="minor"/>
    </font>
    <font>
      <b/>
      <sz val="10"/>
      <color rgb="FF000000"/>
      <name val="Calibri"/>
      <family val="2"/>
      <scheme val="minor"/>
    </font>
    <font>
      <sz val="11"/>
      <color rgb="FF000000"/>
      <name val="Calibri"/>
      <scheme val="minor"/>
    </font>
    <font>
      <sz val="11"/>
      <name val="Calibri"/>
      <scheme val="minor"/>
    </font>
    <font>
      <sz val="11"/>
      <color rgb="FF333333"/>
      <name val="Calibri"/>
      <scheme val="minor"/>
    </font>
    <font>
      <sz val="10"/>
      <color theme="1"/>
      <name val="Calibri"/>
      <family val="2"/>
      <scheme val="minor"/>
    </font>
    <font>
      <sz val="10"/>
      <color theme="1"/>
      <name val="Arial"/>
      <family val="2"/>
    </font>
    <font>
      <sz val="10"/>
      <color theme="1"/>
      <name val="Calibri"/>
      <scheme val="minor"/>
    </font>
    <font>
      <sz val="10"/>
      <color theme="1"/>
      <name val="Calibri"/>
      <charset val="1"/>
    </font>
    <font>
      <sz val="10"/>
      <color theme="1"/>
      <name val="Arial"/>
    </font>
    <font>
      <sz val="11"/>
      <color rgb="FF333333"/>
      <name val="GothamRnd-Book"/>
      <charset val="1"/>
    </font>
    <font>
      <sz val="9"/>
      <name val="Arial"/>
      <family val="2"/>
    </font>
    <font>
      <sz val="9"/>
      <color rgb="FF000000"/>
      <name val="Arial"/>
    </font>
    <font>
      <u/>
      <sz val="11"/>
      <color theme="10"/>
      <name val="Calibri"/>
      <scheme val="minor"/>
    </font>
    <font>
      <sz val="11"/>
      <color rgb="FFFF0000"/>
      <name val="Calibri"/>
      <family val="2"/>
      <scheme val="minor"/>
    </font>
    <font>
      <sz val="11"/>
      <color theme="1"/>
      <name val="Aptos"/>
      <family val="2"/>
      <charset val="1"/>
    </font>
    <font>
      <sz val="11"/>
      <color rgb="FF000000"/>
      <name val="Aptos"/>
      <family val="2"/>
    </font>
    <font>
      <sz val="11"/>
      <color rgb="FF242424"/>
      <name val="Aptos Narrow"/>
      <family val="2"/>
    </font>
    <font>
      <sz val="10"/>
      <color theme="1"/>
      <name val="Calibri"/>
    </font>
    <font>
      <sz val="10"/>
      <color rgb="FF000000"/>
      <name val="Calibri"/>
      <family val="2"/>
    </font>
    <font>
      <sz val="10"/>
      <color rgb="FFFF0000"/>
      <name val="Calibri"/>
      <family val="2"/>
      <scheme val="minor"/>
    </font>
    <font>
      <sz val="10"/>
      <color rgb="FF000000"/>
      <name val="Calibri"/>
    </font>
    <font>
      <sz val="11"/>
      <color rgb="FF000000"/>
      <name val="Calibri"/>
    </font>
    <font>
      <sz val="11"/>
      <color theme="1"/>
      <name val="Calibri"/>
    </font>
    <font>
      <b/>
      <sz val="11"/>
      <color theme="1"/>
      <name val="Calibri"/>
      <scheme val="minor"/>
    </font>
    <font>
      <sz val="10"/>
      <name val="Calibri"/>
      <scheme val="minor"/>
    </font>
    <font>
      <sz val="11"/>
      <color theme="10"/>
      <name val="Calibri"/>
      <family val="2"/>
      <scheme val="minor"/>
    </font>
    <font>
      <u/>
      <sz val="11"/>
      <color theme="1"/>
      <name val="Calibri"/>
      <scheme val="minor"/>
    </font>
    <font>
      <sz val="12"/>
      <color rgb="FF000000"/>
      <name val="Calibri"/>
      <scheme val="minor"/>
    </font>
    <font>
      <sz val="12"/>
      <color rgb="FF000000"/>
      <name val="Calibri"/>
    </font>
    <font>
      <sz val="11"/>
      <color theme="10"/>
      <name val="Calibri"/>
      <scheme val="minor"/>
    </font>
    <font>
      <sz val="11"/>
      <color rgb="FF484848"/>
      <name val="Roboto Regular"/>
      <charset val="1"/>
    </font>
    <font>
      <sz val="11"/>
      <color rgb="FF000000"/>
      <name val="Calibri"/>
      <charset val="1"/>
    </font>
    <font>
      <sz val="12"/>
      <color rgb="FF000000"/>
      <name val="Calibri"/>
      <family val="2"/>
      <scheme val="minor"/>
    </font>
    <font>
      <u/>
      <sz val="11"/>
      <name val="Arial"/>
      <family val="2"/>
    </font>
  </fonts>
  <fills count="13">
    <fill>
      <patternFill patternType="none"/>
    </fill>
    <fill>
      <patternFill patternType="gray125"/>
    </fill>
    <fill>
      <patternFill patternType="solid">
        <fgColor theme="9" tint="0.39997558519241921"/>
        <bgColor indexed="64"/>
      </patternFill>
    </fill>
    <fill>
      <patternFill patternType="solid">
        <fgColor rgb="FF00B0F0"/>
        <bgColor indexed="64"/>
      </patternFill>
    </fill>
    <fill>
      <patternFill patternType="solid">
        <fgColor rgb="FFFFE699"/>
        <bgColor rgb="FF000000"/>
      </patternFill>
    </fill>
    <fill>
      <patternFill patternType="solid">
        <fgColor theme="0"/>
        <bgColor indexed="64"/>
      </patternFill>
    </fill>
    <fill>
      <patternFill patternType="solid">
        <fgColor rgb="FF00B0F0"/>
        <bgColor rgb="FF000000"/>
      </patternFill>
    </fill>
    <fill>
      <patternFill patternType="solid">
        <fgColor rgb="FFDDEBF7"/>
        <bgColor rgb="FFDDEBF7"/>
      </patternFill>
    </fill>
    <fill>
      <patternFill patternType="solid">
        <fgColor rgb="FFFFFFFF"/>
        <bgColor rgb="FF000000"/>
      </patternFill>
    </fill>
    <fill>
      <patternFill patternType="solid">
        <fgColor rgb="FFFFFFFF"/>
        <bgColor indexed="64"/>
      </patternFill>
    </fill>
    <fill>
      <patternFill patternType="solid">
        <fgColor theme="7" tint="0.59999389629810485"/>
        <bgColor indexed="64"/>
      </patternFill>
    </fill>
    <fill>
      <patternFill patternType="solid">
        <fgColor rgb="FFF4B084"/>
        <bgColor rgb="FF000000"/>
      </patternFill>
    </fill>
    <fill>
      <patternFill patternType="solid">
        <fgColor rgb="FFFF0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indexed="64"/>
      </top>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indexed="64"/>
      </left>
      <right style="thin">
        <color indexed="64"/>
      </right>
      <top/>
      <bottom/>
      <diagonal/>
    </border>
    <border>
      <left/>
      <right/>
      <top/>
      <bottom style="thin">
        <color rgb="FF000000"/>
      </bottom>
      <diagonal/>
    </border>
    <border>
      <left/>
      <right style="thin">
        <color rgb="FFDFDFDF"/>
      </right>
      <top/>
      <bottom/>
      <diagonal/>
    </border>
    <border>
      <left/>
      <right style="thin">
        <color indexed="64"/>
      </right>
      <top/>
      <bottom style="thin">
        <color indexed="64"/>
      </bottom>
      <diagonal/>
    </border>
    <border>
      <left style="thin">
        <color rgb="FF000000"/>
      </left>
      <right/>
      <top style="thin">
        <color indexed="64"/>
      </top>
      <bottom style="thin">
        <color indexed="64"/>
      </bottom>
      <diagonal/>
    </border>
  </borders>
  <cellStyleXfs count="5">
    <xf numFmtId="0" fontId="0" fillId="0" borderId="0"/>
    <xf numFmtId="0" fontId="6" fillId="0" borderId="0"/>
    <xf numFmtId="0" fontId="7" fillId="0" borderId="0" applyNumberFormat="0" applyFill="0" applyBorder="0" applyAlignment="0" applyProtection="0"/>
    <xf numFmtId="41" fontId="8" fillId="0" borderId="0" applyFont="0" applyFill="0" applyBorder="0" applyAlignment="0" applyProtection="0"/>
    <xf numFmtId="0" fontId="7" fillId="0" borderId="0" applyNumberFormat="0" applyFill="0" applyBorder="0" applyAlignment="0" applyProtection="0"/>
  </cellStyleXfs>
  <cellXfs count="357">
    <xf numFmtId="0" fontId="0" fillId="0" borderId="0" xfId="0"/>
    <xf numFmtId="0" fontId="2" fillId="0" borderId="0" xfId="0" applyFont="1"/>
    <xf numFmtId="0" fontId="2" fillId="0" borderId="1" xfId="0" applyFont="1" applyBorder="1"/>
    <xf numFmtId="0" fontId="0" fillId="0" borderId="1" xfId="0" applyBorder="1"/>
    <xf numFmtId="0" fontId="5" fillId="0" borderId="1" xfId="1" applyFont="1" applyBorder="1" applyAlignment="1">
      <alignment vertical="center"/>
    </xf>
    <xf numFmtId="0" fontId="3" fillId="0" borderId="1" xfId="0" applyFont="1" applyBorder="1"/>
    <xf numFmtId="0" fontId="9" fillId="0" borderId="0" xfId="0" applyFont="1"/>
    <xf numFmtId="0" fontId="3" fillId="0" borderId="0" xfId="0" applyFont="1" applyAlignment="1">
      <alignment horizontal="center"/>
    </xf>
    <xf numFmtId="0" fontId="3" fillId="0" borderId="0" xfId="0" applyFont="1"/>
    <xf numFmtId="0" fontId="3" fillId="0" borderId="6" xfId="0" applyFont="1" applyBorder="1"/>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7" fillId="0" borderId="0" xfId="2" applyAlignment="1">
      <alignment horizontal="center" vertical="center" wrapText="1"/>
    </xf>
    <xf numFmtId="0" fontId="0" fillId="3" borderId="4" xfId="0" applyFill="1" applyBorder="1" applyAlignment="1">
      <alignment horizontal="center" vertical="center"/>
    </xf>
    <xf numFmtId="0" fontId="2" fillId="0" borderId="1" xfId="0" applyFont="1" applyBorder="1" applyAlignment="1">
      <alignment horizontal="center" vertical="center"/>
    </xf>
    <xf numFmtId="14" fontId="2" fillId="0" borderId="0" xfId="0" applyNumberFormat="1" applyFont="1"/>
    <xf numFmtId="0" fontId="0" fillId="2" borderId="4" xfId="0" applyFill="1" applyBorder="1" applyAlignment="1">
      <alignment horizontal="center"/>
    </xf>
    <xf numFmtId="0" fontId="4" fillId="3" borderId="4" xfId="0" applyFont="1" applyFill="1" applyBorder="1" applyAlignment="1">
      <alignment horizontal="center" vertical="center"/>
    </xf>
    <xf numFmtId="0" fontId="0" fillId="0" borderId="0" xfId="0" applyAlignment="1">
      <alignment horizontal="center"/>
    </xf>
    <xf numFmtId="0" fontId="10" fillId="0" borderId="1" xfId="0" applyFont="1" applyBorder="1"/>
    <xf numFmtId="0" fontId="11" fillId="4" borderId="1" xfId="0" applyFont="1" applyFill="1" applyBorder="1" applyAlignment="1">
      <alignment horizontal="center" vertical="center" wrapText="1"/>
    </xf>
    <xf numFmtId="0" fontId="2" fillId="5" borderId="1" xfId="0" applyFont="1" applyFill="1" applyBorder="1"/>
    <xf numFmtId="0" fontId="2" fillId="0" borderId="1" xfId="0" applyFont="1" applyBorder="1" applyAlignment="1">
      <alignment horizontal="center"/>
    </xf>
    <xf numFmtId="0" fontId="2" fillId="5" borderId="1" xfId="0" applyFont="1" applyFill="1" applyBorder="1" applyAlignment="1">
      <alignment horizontal="center"/>
    </xf>
    <xf numFmtId="0" fontId="0" fillId="3" borderId="4" xfId="0" applyFill="1" applyBorder="1" applyAlignment="1">
      <alignment vertical="center"/>
    </xf>
    <xf numFmtId="0" fontId="10" fillId="0" borderId="0" xfId="0" applyFont="1"/>
    <xf numFmtId="0" fontId="10" fillId="0" borderId="3" xfId="0" applyFont="1" applyBorder="1"/>
    <xf numFmtId="0" fontId="2" fillId="0" borderId="3" xfId="0" applyFont="1" applyBorder="1"/>
    <xf numFmtId="0" fontId="0" fillId="5" borderId="9" xfId="0" applyFill="1" applyBorder="1"/>
    <xf numFmtId="164" fontId="0" fillId="0" borderId="8" xfId="0" applyNumberFormat="1" applyBorder="1"/>
    <xf numFmtId="0" fontId="0" fillId="5" borderId="8" xfId="0" applyFill="1" applyBorder="1"/>
    <xf numFmtId="0" fontId="0" fillId="5" borderId="8" xfId="0" applyFill="1" applyBorder="1" applyAlignment="1">
      <alignment horizontal="left"/>
    </xf>
    <xf numFmtId="164" fontId="0" fillId="0" borderId="9" xfId="0" applyNumberFormat="1" applyBorder="1"/>
    <xf numFmtId="0" fontId="0" fillId="5" borderId="9" xfId="0" applyFill="1" applyBorder="1" applyAlignment="1">
      <alignment horizontal="left"/>
    </xf>
    <xf numFmtId="0" fontId="0" fillId="0" borderId="8" xfId="0" applyBorder="1"/>
    <xf numFmtId="0" fontId="0" fillId="0" borderId="9" xfId="0" applyBorder="1"/>
    <xf numFmtId="0" fontId="13" fillId="6" borderId="7" xfId="0" applyFont="1" applyFill="1" applyBorder="1"/>
    <xf numFmtId="0" fontId="13" fillId="6" borderId="7" xfId="0" applyFont="1" applyFill="1" applyBorder="1" applyAlignment="1">
      <alignment wrapText="1"/>
    </xf>
    <xf numFmtId="0" fontId="5" fillId="6" borderId="7" xfId="0" applyFont="1" applyFill="1" applyBorder="1"/>
    <xf numFmtId="0" fontId="14" fillId="6" borderId="7" xfId="0" applyFont="1" applyFill="1" applyBorder="1" applyAlignment="1">
      <alignment wrapText="1"/>
    </xf>
    <xf numFmtId="0" fontId="13" fillId="6" borderId="14" xfId="0" applyFont="1" applyFill="1" applyBorder="1"/>
    <xf numFmtId="0" fontId="13" fillId="6" borderId="4" xfId="0" applyFont="1" applyFill="1" applyBorder="1"/>
    <xf numFmtId="0" fontId="10" fillId="8" borderId="0" xfId="0" applyFont="1" applyFill="1"/>
    <xf numFmtId="0" fontId="10" fillId="7" borderId="0" xfId="0" applyFont="1" applyFill="1"/>
    <xf numFmtId="0" fontId="16" fillId="0" borderId="1" xfId="0" applyFont="1" applyBorder="1"/>
    <xf numFmtId="0" fontId="16" fillId="0" borderId="1" xfId="0" applyFont="1" applyBorder="1" applyAlignment="1">
      <alignment horizontal="left"/>
    </xf>
    <xf numFmtId="0" fontId="10" fillId="6" borderId="4" xfId="0" applyFont="1" applyFill="1" applyBorder="1"/>
    <xf numFmtId="0" fontId="10" fillId="6" borderId="7" xfId="0" applyFont="1" applyFill="1" applyBorder="1"/>
    <xf numFmtId="0" fontId="17" fillId="6" borderId="7" xfId="0" applyFont="1" applyFill="1" applyBorder="1"/>
    <xf numFmtId="0" fontId="17" fillId="6" borderId="7" xfId="0" applyFont="1" applyFill="1" applyBorder="1" applyAlignment="1">
      <alignment horizontal="left"/>
    </xf>
    <xf numFmtId="0" fontId="17" fillId="6" borderId="7" xfId="0" applyFont="1" applyFill="1" applyBorder="1" applyAlignment="1">
      <alignment wrapText="1"/>
    </xf>
    <xf numFmtId="0" fontId="18" fillId="6" borderId="7" xfId="0" applyFont="1" applyFill="1" applyBorder="1" applyAlignment="1">
      <alignment wrapText="1"/>
    </xf>
    <xf numFmtId="0" fontId="17" fillId="6" borderId="14" xfId="0" applyFont="1" applyFill="1" applyBorder="1"/>
    <xf numFmtId="0" fontId="0" fillId="0" borderId="13" xfId="0" applyBorder="1"/>
    <xf numFmtId="0" fontId="0" fillId="0" borderId="12" xfId="0" applyBorder="1"/>
    <xf numFmtId="0" fontId="0" fillId="0" borderId="8" xfId="0" applyBorder="1" applyAlignment="1">
      <alignment wrapText="1"/>
    </xf>
    <xf numFmtId="14" fontId="0" fillId="0" borderId="9" xfId="0" applyNumberFormat="1" applyBorder="1"/>
    <xf numFmtId="14" fontId="0" fillId="0" borderId="8" xfId="0" applyNumberFormat="1" applyBorder="1"/>
    <xf numFmtId="0" fontId="0" fillId="0" borderId="11" xfId="0" applyBorder="1"/>
    <xf numFmtId="14" fontId="0" fillId="5" borderId="9" xfId="0" applyNumberFormat="1" applyFill="1" applyBorder="1" applyAlignment="1">
      <alignment horizontal="right"/>
    </xf>
    <xf numFmtId="0" fontId="0" fillId="5" borderId="9" xfId="0" applyFill="1" applyBorder="1" applyAlignment="1">
      <alignment horizontal="right"/>
    </xf>
    <xf numFmtId="14" fontId="0" fillId="5" borderId="1" xfId="0" applyNumberFormat="1" applyFill="1" applyBorder="1"/>
    <xf numFmtId="0" fontId="0" fillId="5" borderId="11" xfId="0" applyFill="1" applyBorder="1"/>
    <xf numFmtId="0" fontId="0" fillId="0" borderId="8" xfId="0" applyBorder="1" applyAlignment="1">
      <alignment horizontal="center"/>
    </xf>
    <xf numFmtId="14" fontId="0" fillId="5" borderId="9" xfId="0" applyNumberFormat="1" applyFill="1" applyBorder="1"/>
    <xf numFmtId="164" fontId="0" fillId="5" borderId="9" xfId="0" applyNumberFormat="1" applyFill="1" applyBorder="1"/>
    <xf numFmtId="14" fontId="0" fillId="5" borderId="8" xfId="0" applyNumberFormat="1" applyFill="1" applyBorder="1"/>
    <xf numFmtId="165" fontId="0" fillId="5" borderId="9" xfId="0" applyNumberFormat="1" applyFill="1" applyBorder="1"/>
    <xf numFmtId="0" fontId="0" fillId="5" borderId="13" xfId="0" applyFill="1" applyBorder="1"/>
    <xf numFmtId="0" fontId="0" fillId="5" borderId="17" xfId="0" applyFill="1" applyBorder="1"/>
    <xf numFmtId="0" fontId="0" fillId="5" borderId="0" xfId="0" applyFill="1"/>
    <xf numFmtId="0" fontId="0" fillId="5" borderId="8" xfId="0" applyFill="1" applyBorder="1" applyAlignment="1">
      <alignment wrapText="1"/>
    </xf>
    <xf numFmtId="0" fontId="0" fillId="5" borderId="12" xfId="0" applyFill="1" applyBorder="1"/>
    <xf numFmtId="165" fontId="0" fillId="5" borderId="8" xfId="0" applyNumberFormat="1" applyFill="1" applyBorder="1"/>
    <xf numFmtId="0" fontId="0" fillId="5" borderId="10" xfId="0" applyFill="1" applyBorder="1"/>
    <xf numFmtId="0" fontId="0" fillId="5" borderId="8" xfId="0" applyFill="1" applyBorder="1" applyAlignment="1">
      <alignment horizontal="right"/>
    </xf>
    <xf numFmtId="164" fontId="0" fillId="5" borderId="8" xfId="0" applyNumberFormat="1" applyFill="1" applyBorder="1"/>
    <xf numFmtId="14" fontId="0" fillId="5" borderId="12" xfId="0" applyNumberFormat="1" applyFill="1" applyBorder="1"/>
    <xf numFmtId="14" fontId="0" fillId="5" borderId="8" xfId="0" applyNumberFormat="1" applyFill="1" applyBorder="1" applyAlignment="1">
      <alignment horizontal="right"/>
    </xf>
    <xf numFmtId="14" fontId="0" fillId="5" borderId="13" xfId="0" applyNumberFormat="1" applyFill="1" applyBorder="1"/>
    <xf numFmtId="14" fontId="0" fillId="5" borderId="17" xfId="0" applyNumberFormat="1" applyFill="1" applyBorder="1"/>
    <xf numFmtId="0" fontId="0" fillId="0" borderId="8" xfId="0" applyBorder="1" applyAlignment="1">
      <alignment horizontal="left"/>
    </xf>
    <xf numFmtId="0" fontId="0" fillId="0" borderId="17" xfId="0" applyBorder="1"/>
    <xf numFmtId="0" fontId="0" fillId="0" borderId="8" xfId="0" applyBorder="1" applyAlignment="1">
      <alignment horizontal="left" vertical="center"/>
    </xf>
    <xf numFmtId="0" fontId="0" fillId="0" borderId="11" xfId="0" applyBorder="1" applyAlignment="1">
      <alignment horizontal="center" vertical="center"/>
    </xf>
    <xf numFmtId="14" fontId="0" fillId="0" borderId="17" xfId="0" applyNumberFormat="1" applyBorder="1"/>
    <xf numFmtId="165" fontId="0" fillId="0" borderId="9" xfId="0" applyNumberFormat="1" applyBorder="1"/>
    <xf numFmtId="0" fontId="0" fillId="0" borderId="11" xfId="0" applyBorder="1" applyAlignment="1">
      <alignment horizontal="center"/>
    </xf>
    <xf numFmtId="0" fontId="0" fillId="0" borderId="19" xfId="0" applyBorder="1"/>
    <xf numFmtId="14" fontId="0" fillId="0" borderId="8" xfId="0" applyNumberFormat="1" applyBorder="1" applyAlignment="1">
      <alignment horizontal="right"/>
    </xf>
    <xf numFmtId="0" fontId="12" fillId="0" borderId="10" xfId="0" applyFont="1" applyBorder="1"/>
    <xf numFmtId="0" fontId="0" fillId="0" borderId="8" xfId="0" applyBorder="1" applyAlignment="1">
      <alignment horizontal="center" vertical="center"/>
    </xf>
    <xf numFmtId="0" fontId="12" fillId="0" borderId="8" xfId="0" applyFont="1" applyBorder="1"/>
    <xf numFmtId="0" fontId="0" fillId="0" borderId="9" xfId="0" applyBorder="1" applyAlignment="1">
      <alignment wrapText="1"/>
    </xf>
    <xf numFmtId="0" fontId="0" fillId="0" borderId="9" xfId="0" applyBorder="1" applyAlignment="1">
      <alignment horizontal="left" vertical="center"/>
    </xf>
    <xf numFmtId="0" fontId="0" fillId="0" borderId="8" xfId="0" applyBorder="1" applyAlignment="1">
      <alignment horizontal="right"/>
    </xf>
    <xf numFmtId="0" fontId="0" fillId="0" borderId="9" xfId="0" applyBorder="1" applyAlignment="1">
      <alignment horizontal="center" vertical="center"/>
    </xf>
    <xf numFmtId="0" fontId="0" fillId="0" borderId="6" xfId="0" applyBorder="1"/>
    <xf numFmtId="0" fontId="12" fillId="0" borderId="12" xfId="0" applyFont="1" applyBorder="1"/>
    <xf numFmtId="0" fontId="0" fillId="5" borderId="8" xfId="0" applyFill="1" applyBorder="1" applyAlignment="1">
      <alignment horizontal="center"/>
    </xf>
    <xf numFmtId="0" fontId="12" fillId="0" borderId="15" xfId="0" applyFont="1" applyBorder="1"/>
    <xf numFmtId="0" fontId="15" fillId="5" borderId="8" xfId="0" applyFont="1" applyFill="1" applyBorder="1" applyAlignment="1">
      <alignment wrapText="1"/>
    </xf>
    <xf numFmtId="14" fontId="0" fillId="5" borderId="16" xfId="0" applyNumberFormat="1" applyFill="1" applyBorder="1"/>
    <xf numFmtId="14" fontId="0" fillId="5" borderId="17" xfId="0" applyNumberFormat="1" applyFill="1" applyBorder="1" applyAlignment="1">
      <alignment horizontal="right"/>
    </xf>
    <xf numFmtId="0" fontId="0" fillId="5" borderId="4" xfId="0" applyFill="1" applyBorder="1" applyAlignment="1">
      <alignment horizontal="center"/>
    </xf>
    <xf numFmtId="0" fontId="19" fillId="0" borderId="8" xfId="0" applyFont="1" applyBorder="1" applyAlignment="1">
      <alignment horizontal="left"/>
    </xf>
    <xf numFmtId="14" fontId="0" fillId="5" borderId="12" xfId="0" applyNumberFormat="1" applyFill="1" applyBorder="1" applyAlignment="1">
      <alignment horizontal="right"/>
    </xf>
    <xf numFmtId="0" fontId="19" fillId="5" borderId="8" xfId="0" applyFont="1" applyFill="1" applyBorder="1" applyAlignment="1">
      <alignment horizontal="left"/>
    </xf>
    <xf numFmtId="0" fontId="0" fillId="5" borderId="1" xfId="0" applyFill="1" applyBorder="1" applyAlignment="1">
      <alignment horizontal="center"/>
    </xf>
    <xf numFmtId="0" fontId="19" fillId="0" borderId="9" xfId="0" applyFont="1" applyBorder="1" applyAlignment="1">
      <alignment horizontal="left"/>
    </xf>
    <xf numFmtId="165" fontId="0" fillId="5" borderId="11" xfId="0" applyNumberFormat="1" applyFill="1" applyBorder="1"/>
    <xf numFmtId="0" fontId="19" fillId="5" borderId="9" xfId="0" applyFont="1" applyFill="1" applyBorder="1" applyAlignment="1">
      <alignment horizontal="left"/>
    </xf>
    <xf numFmtId="0" fontId="0" fillId="5" borderId="9" xfId="0" applyFill="1" applyBorder="1" applyAlignment="1">
      <alignment horizontal="center"/>
    </xf>
    <xf numFmtId="165" fontId="0" fillId="5" borderId="13" xfId="0" applyNumberFormat="1" applyFill="1" applyBorder="1"/>
    <xf numFmtId="165" fontId="0" fillId="0" borderId="8" xfId="0" applyNumberFormat="1" applyBorder="1"/>
    <xf numFmtId="0" fontId="2" fillId="0" borderId="8" xfId="0" applyFont="1" applyBorder="1"/>
    <xf numFmtId="0" fontId="2" fillId="5" borderId="8" xfId="0" applyFont="1" applyFill="1" applyBorder="1"/>
    <xf numFmtId="0" fontId="2" fillId="0" borderId="3" xfId="0" applyFont="1" applyBorder="1" applyAlignment="1">
      <alignment horizontal="center"/>
    </xf>
    <xf numFmtId="0" fontId="2" fillId="5" borderId="3" xfId="0" applyFont="1" applyFill="1" applyBorder="1" applyAlignment="1">
      <alignment horizontal="center"/>
    </xf>
    <xf numFmtId="0" fontId="7" fillId="5" borderId="8" xfId="4" applyFill="1" applyBorder="1"/>
    <xf numFmtId="0" fontId="7" fillId="0" borderId="8" xfId="4" applyBorder="1"/>
    <xf numFmtId="14" fontId="0" fillId="5" borderId="8" xfId="0" applyNumberFormat="1" applyFill="1" applyBorder="1" applyAlignment="1">
      <alignment horizontal="left"/>
    </xf>
    <xf numFmtId="0" fontId="20" fillId="5" borderId="8" xfId="0" applyFont="1" applyFill="1" applyBorder="1"/>
    <xf numFmtId="0" fontId="0" fillId="5" borderId="8" xfId="0" applyFill="1" applyBorder="1" applyAlignment="1">
      <alignment vertical="center" wrapText="1"/>
    </xf>
    <xf numFmtId="14" fontId="22" fillId="5" borderId="8" xfId="0" applyNumberFormat="1" applyFont="1" applyFill="1" applyBorder="1" applyAlignment="1">
      <alignment horizontal="left"/>
    </xf>
    <xf numFmtId="0" fontId="23" fillId="5" borderId="8" xfId="0" applyFont="1" applyFill="1" applyBorder="1"/>
    <xf numFmtId="0" fontId="22" fillId="5" borderId="8" xfId="0" applyFont="1" applyFill="1" applyBorder="1"/>
    <xf numFmtId="0" fontId="22" fillId="5" borderId="8" xfId="0" applyFont="1" applyFill="1" applyBorder="1" applyAlignment="1">
      <alignment vertical="center" wrapText="1"/>
    </xf>
    <xf numFmtId="0" fontId="24" fillId="5" borderId="8" xfId="0" applyFont="1" applyFill="1" applyBorder="1"/>
    <xf numFmtId="0" fontId="22" fillId="5" borderId="8" xfId="0" applyFont="1" applyFill="1" applyBorder="1" applyAlignment="1">
      <alignment wrapText="1"/>
    </xf>
    <xf numFmtId="0" fontId="24" fillId="5" borderId="8" xfId="0" applyFont="1" applyFill="1" applyBorder="1" applyAlignment="1">
      <alignment wrapText="1"/>
    </xf>
    <xf numFmtId="0" fontId="25" fillId="0" borderId="8" xfId="0" applyFont="1" applyBorder="1" applyAlignment="1">
      <alignment wrapText="1"/>
    </xf>
    <xf numFmtId="49" fontId="22" fillId="5" borderId="8" xfId="0" applyNumberFormat="1" applyFont="1" applyFill="1" applyBorder="1" applyAlignment="1">
      <alignment wrapText="1"/>
    </xf>
    <xf numFmtId="14" fontId="0" fillId="5" borderId="8" xfId="0" applyNumberFormat="1" applyFill="1" applyBorder="1" applyAlignment="1">
      <alignment horizontal="left" vertical="center"/>
    </xf>
    <xf numFmtId="0" fontId="0" fillId="5" borderId="8" xfId="0" applyFill="1" applyBorder="1" applyAlignment="1">
      <alignment vertical="center"/>
    </xf>
    <xf numFmtId="0" fontId="0" fillId="0" borderId="0" xfId="0" applyAlignment="1">
      <alignment vertical="center"/>
    </xf>
    <xf numFmtId="0" fontId="7" fillId="0" borderId="0" xfId="4"/>
    <xf numFmtId="0" fontId="8" fillId="0" borderId="8" xfId="0" applyFont="1" applyBorder="1" applyAlignment="1">
      <alignment wrapText="1"/>
    </xf>
    <xf numFmtId="0" fontId="5" fillId="5" borderId="8" xfId="0" applyFont="1" applyFill="1" applyBorder="1" applyAlignment="1">
      <alignment vertical="center"/>
    </xf>
    <xf numFmtId="14" fontId="0" fillId="0" borderId="8" xfId="0" applyNumberFormat="1" applyBorder="1" applyAlignment="1">
      <alignment horizontal="left"/>
    </xf>
    <xf numFmtId="0" fontId="8" fillId="0" borderId="8" xfId="0" applyFont="1" applyBorder="1" applyAlignment="1">
      <alignment horizontal="left" vertical="top" wrapText="1"/>
    </xf>
    <xf numFmtId="0" fontId="7" fillId="0" borderId="8" xfId="4" applyBorder="1" applyAlignment="1">
      <alignment vertical="center" wrapText="1"/>
    </xf>
    <xf numFmtId="0" fontId="7" fillId="0" borderId="8" xfId="4" applyBorder="1" applyAlignment="1">
      <alignment wrapText="1"/>
    </xf>
    <xf numFmtId="0" fontId="8" fillId="0" borderId="8" xfId="0" applyFont="1" applyBorder="1" applyAlignment="1">
      <alignment vertical="top" wrapText="1"/>
    </xf>
    <xf numFmtId="0" fontId="28" fillId="0" borderId="8" xfId="0" applyFont="1" applyBorder="1"/>
    <xf numFmtId="0" fontId="29" fillId="0" borderId="8" xfId="0" applyFont="1" applyBorder="1"/>
    <xf numFmtId="0" fontId="5" fillId="0" borderId="8" xfId="0" applyFont="1" applyBorder="1"/>
    <xf numFmtId="0" fontId="21" fillId="0" borderId="8" xfId="0" applyFont="1" applyBorder="1" applyAlignment="1">
      <alignment wrapText="1"/>
    </xf>
    <xf numFmtId="0" fontId="30" fillId="0" borderId="9" xfId="4" applyFont="1" applyBorder="1"/>
    <xf numFmtId="17" fontId="0" fillId="0" borderId="8" xfId="0" applyNumberFormat="1" applyBorder="1" applyAlignment="1">
      <alignment horizontal="center"/>
    </xf>
    <xf numFmtId="1" fontId="0" fillId="5" borderId="8" xfId="0" applyNumberFormat="1" applyFill="1" applyBorder="1"/>
    <xf numFmtId="0" fontId="0" fillId="0" borderId="9" xfId="0" applyBorder="1" applyAlignment="1">
      <alignment vertical="center" wrapText="1"/>
    </xf>
    <xf numFmtId="0" fontId="0" fillId="0" borderId="9" xfId="0" applyBorder="1" applyAlignment="1">
      <alignment horizontal="center" vertical="center" wrapText="1"/>
    </xf>
    <xf numFmtId="0" fontId="8" fillId="0" borderId="0" xfId="0" applyFont="1"/>
    <xf numFmtId="0" fontId="0" fillId="0" borderId="8" xfId="0" applyBorder="1" applyAlignment="1">
      <alignment horizontal="left" vertical="center" wrapText="1"/>
    </xf>
    <xf numFmtId="0" fontId="0" fillId="0" borderId="8" xfId="0" applyBorder="1" applyAlignment="1">
      <alignment vertical="center"/>
    </xf>
    <xf numFmtId="0" fontId="0" fillId="5" borderId="11" xfId="0" applyFill="1" applyBorder="1" applyAlignment="1">
      <alignment wrapText="1"/>
    </xf>
    <xf numFmtId="0" fontId="31" fillId="0" borderId="8" xfId="0" applyFont="1" applyBorder="1" applyAlignment="1">
      <alignment wrapText="1"/>
    </xf>
    <xf numFmtId="0" fontId="0" fillId="0" borderId="1" xfId="0" applyBorder="1" applyAlignment="1">
      <alignment wrapText="1"/>
    </xf>
    <xf numFmtId="0" fontId="32" fillId="0" borderId="0" xfId="0" applyFont="1" applyAlignment="1">
      <alignment wrapText="1"/>
    </xf>
    <xf numFmtId="0" fontId="0" fillId="0" borderId="8" xfId="0" applyBorder="1" applyAlignment="1">
      <alignment horizontal="left" wrapText="1"/>
    </xf>
    <xf numFmtId="0" fontId="33" fillId="0" borderId="0" xfId="0" applyFont="1" applyAlignment="1">
      <alignment wrapText="1"/>
    </xf>
    <xf numFmtId="0" fontId="10" fillId="0" borderId="9" xfId="0" applyFont="1" applyBorder="1"/>
    <xf numFmtId="0" fontId="10" fillId="0" borderId="9" xfId="0" applyFont="1" applyBorder="1" applyAlignment="1">
      <alignment horizontal="center" vertical="center"/>
    </xf>
    <xf numFmtId="0" fontId="0" fillId="5" borderId="9" xfId="0" applyFill="1" applyBorder="1" applyAlignment="1">
      <alignment horizontal="left" wrapText="1"/>
    </xf>
    <xf numFmtId="0" fontId="10" fillId="0" borderId="9" xfId="0" applyFont="1" applyBorder="1" applyAlignment="1">
      <alignment horizontal="center"/>
    </xf>
    <xf numFmtId="14" fontId="0" fillId="5" borderId="18" xfId="0" applyNumberFormat="1" applyFill="1" applyBorder="1"/>
    <xf numFmtId="0" fontId="10" fillId="0" borderId="9" xfId="0" applyFont="1" applyBorder="1" applyAlignment="1">
      <alignment wrapText="1"/>
    </xf>
    <xf numFmtId="0" fontId="10" fillId="0" borderId="9" xfId="0" applyFont="1" applyBorder="1" applyAlignment="1">
      <alignment horizontal="left" vertical="center"/>
    </xf>
    <xf numFmtId="0" fontId="10" fillId="0" borderId="9" xfId="0" applyFont="1" applyBorder="1" applyAlignment="1">
      <alignment vertical="center" wrapText="1"/>
    </xf>
    <xf numFmtId="0" fontId="0" fillId="5" borderId="1" xfId="0" applyFill="1" applyBorder="1"/>
    <xf numFmtId="0" fontId="0" fillId="0" borderId="9" xfId="0" applyBorder="1" applyAlignment="1">
      <alignment horizontal="left" vertical="center" wrapText="1"/>
    </xf>
    <xf numFmtId="17" fontId="0" fillId="0" borderId="9" xfId="0" applyNumberFormat="1" applyBorder="1" applyAlignment="1">
      <alignment horizontal="center" vertical="center"/>
    </xf>
    <xf numFmtId="164" fontId="0" fillId="5" borderId="1" xfId="0" applyNumberFormat="1" applyFill="1" applyBorder="1"/>
    <xf numFmtId="14" fontId="10" fillId="0" borderId="1" xfId="0" applyNumberFormat="1" applyFont="1" applyBorder="1" applyAlignment="1">
      <alignment horizontal="right" vertical="center" wrapText="1"/>
    </xf>
    <xf numFmtId="0" fontId="0" fillId="5" borderId="1" xfId="0" applyFill="1" applyBorder="1" applyAlignment="1">
      <alignment horizontal="left"/>
    </xf>
    <xf numFmtId="164" fontId="18" fillId="10" borderId="1" xfId="0" applyNumberFormat="1"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0" borderId="1" xfId="0" applyFont="1" applyFill="1" applyBorder="1" applyAlignment="1">
      <alignment horizontal="left" vertical="center" wrapText="1"/>
    </xf>
    <xf numFmtId="0" fontId="18" fillId="10" borderId="1" xfId="0" applyFont="1" applyFill="1" applyBorder="1" applyAlignment="1">
      <alignment horizontal="right" vertical="center" wrapText="1"/>
    </xf>
    <xf numFmtId="0" fontId="18" fillId="10" borderId="1" xfId="0" applyFont="1" applyFill="1" applyBorder="1" applyAlignment="1">
      <alignment horizontal="center" vertical="center"/>
    </xf>
    <xf numFmtId="0" fontId="17" fillId="10" borderId="1" xfId="0" applyFont="1" applyFill="1" applyBorder="1" applyAlignment="1">
      <alignment horizontal="center" vertical="center" wrapText="1"/>
    </xf>
    <xf numFmtId="0" fontId="18" fillId="10" borderId="2" xfId="0" applyFont="1" applyFill="1" applyBorder="1" applyAlignment="1">
      <alignment horizontal="left" vertical="center" wrapText="1"/>
    </xf>
    <xf numFmtId="0" fontId="18" fillId="10" borderId="3" xfId="0" applyFont="1" applyFill="1" applyBorder="1" applyAlignment="1">
      <alignment horizontal="center" vertical="center" wrapText="1"/>
    </xf>
    <xf numFmtId="165" fontId="18" fillId="10" borderId="1" xfId="0" applyNumberFormat="1" applyFont="1" applyFill="1" applyBorder="1" applyAlignment="1">
      <alignment horizontal="center" vertical="center" wrapText="1"/>
    </xf>
    <xf numFmtId="0" fontId="18" fillId="10" borderId="0" xfId="0" applyFont="1" applyFill="1" applyAlignment="1">
      <alignment horizontal="center" vertical="center" wrapText="1"/>
    </xf>
    <xf numFmtId="0" fontId="34" fillId="10" borderId="0" xfId="0" applyFont="1" applyFill="1"/>
    <xf numFmtId="0" fontId="11" fillId="10" borderId="0" xfId="0" applyFont="1" applyFill="1" applyAlignment="1">
      <alignment horizontal="center" vertical="center" wrapText="1"/>
    </xf>
    <xf numFmtId="0" fontId="0" fillId="10" borderId="0" xfId="0" applyFill="1"/>
    <xf numFmtId="0" fontId="2" fillId="5" borderId="3" xfId="0" applyFont="1" applyFill="1" applyBorder="1"/>
    <xf numFmtId="0" fontId="37" fillId="0" borderId="8" xfId="0" applyFont="1" applyBorder="1"/>
    <xf numFmtId="0" fontId="38" fillId="11" borderId="9" xfId="0" applyFont="1" applyFill="1" applyBorder="1" applyAlignment="1">
      <alignment horizontal="center" vertical="center" wrapText="1"/>
    </xf>
    <xf numFmtId="0" fontId="38" fillId="11" borderId="9" xfId="0" applyFont="1" applyFill="1" applyBorder="1" applyAlignment="1">
      <alignment horizontal="center" vertical="center"/>
    </xf>
    <xf numFmtId="0" fontId="38" fillId="0" borderId="8" xfId="0" applyFont="1" applyBorder="1"/>
    <xf numFmtId="0" fontId="35" fillId="5" borderId="8" xfId="0" applyFont="1" applyFill="1" applyBorder="1" applyAlignment="1">
      <alignment horizontal="left"/>
    </xf>
    <xf numFmtId="0" fontId="35" fillId="0" borderId="8" xfId="0" applyFont="1" applyBorder="1" applyAlignment="1">
      <alignment horizontal="center"/>
    </xf>
    <xf numFmtId="0" fontId="35" fillId="0" borderId="8" xfId="0" applyFont="1" applyBorder="1"/>
    <xf numFmtId="0" fontId="36" fillId="5" borderId="8" xfId="0" applyFont="1" applyFill="1" applyBorder="1"/>
    <xf numFmtId="0" fontId="36" fillId="0" borderId="8" xfId="0" applyFont="1" applyBorder="1"/>
    <xf numFmtId="0" fontId="35" fillId="0" borderId="8" xfId="0" applyFont="1" applyBorder="1" applyAlignment="1">
      <alignment horizontal="left"/>
    </xf>
    <xf numFmtId="22" fontId="38" fillId="0" borderId="8" xfId="0" applyNumberFormat="1" applyFont="1" applyBorder="1"/>
    <xf numFmtId="22" fontId="36" fillId="0" borderId="8" xfId="0" applyNumberFormat="1" applyFont="1" applyBorder="1"/>
    <xf numFmtId="22" fontId="12" fillId="0" borderId="8" xfId="0" applyNumberFormat="1" applyFont="1" applyBorder="1"/>
    <xf numFmtId="0" fontId="39" fillId="11" borderId="9" xfId="0" applyFont="1" applyFill="1" applyBorder="1" applyAlignment="1">
      <alignment horizontal="center" vertical="center" wrapText="1"/>
    </xf>
    <xf numFmtId="0" fontId="35" fillId="5" borderId="8" xfId="0" applyFont="1" applyFill="1" applyBorder="1" applyAlignment="1">
      <alignment horizontal="center"/>
    </xf>
    <xf numFmtId="0" fontId="40" fillId="0" borderId="8" xfId="0" applyFont="1" applyBorder="1" applyAlignment="1">
      <alignment horizontal="center"/>
    </xf>
    <xf numFmtId="0" fontId="35" fillId="0" borderId="8" xfId="0" applyFont="1" applyBorder="1" applyAlignment="1">
      <alignment horizontal="center" vertical="center"/>
    </xf>
    <xf numFmtId="0" fontId="36" fillId="11" borderId="9" xfId="0" applyFont="1" applyFill="1" applyBorder="1" applyAlignment="1">
      <alignment horizontal="center" vertical="center" wrapText="1"/>
    </xf>
    <xf numFmtId="0" fontId="36" fillId="11" borderId="9" xfId="0" applyFont="1" applyFill="1" applyBorder="1" applyAlignment="1">
      <alignment horizontal="center" vertical="center"/>
    </xf>
    <xf numFmtId="0" fontId="12" fillId="11" borderId="9" xfId="0" applyFont="1" applyFill="1" applyBorder="1" applyAlignment="1">
      <alignment horizontal="center" vertical="center" wrapText="1"/>
    </xf>
    <xf numFmtId="14" fontId="0" fillId="0" borderId="11" xfId="0" applyNumberFormat="1" applyBorder="1"/>
    <xf numFmtId="0" fontId="22" fillId="0" borderId="8" xfId="0" applyFont="1" applyBorder="1"/>
    <xf numFmtId="14" fontId="22" fillId="0" borderId="11" xfId="0" applyNumberFormat="1" applyFont="1" applyBorder="1"/>
    <xf numFmtId="14" fontId="22" fillId="0" borderId="8" xfId="0" applyNumberFormat="1" applyFont="1" applyBorder="1"/>
    <xf numFmtId="14" fontId="0" fillId="0" borderId="8" xfId="0" applyNumberFormat="1" applyBorder="1" applyAlignment="1">
      <alignment horizontal="center"/>
    </xf>
    <xf numFmtId="0" fontId="12" fillId="0" borderId="8" xfId="0" applyFont="1" applyBorder="1" applyAlignment="1">
      <alignment wrapText="1"/>
    </xf>
    <xf numFmtId="0" fontId="42" fillId="0" borderId="8" xfId="0" applyFont="1" applyBorder="1"/>
    <xf numFmtId="0" fontId="43" fillId="0" borderId="8" xfId="4" applyFont="1" applyBorder="1"/>
    <xf numFmtId="0" fontId="44" fillId="0" borderId="8" xfId="0" applyFont="1" applyBorder="1"/>
    <xf numFmtId="0" fontId="21" fillId="0" borderId="11" xfId="0" applyFont="1" applyBorder="1" applyAlignment="1">
      <alignment wrapText="1"/>
    </xf>
    <xf numFmtId="0" fontId="43" fillId="5" borderId="8" xfId="4" applyFont="1" applyFill="1" applyBorder="1"/>
    <xf numFmtId="14" fontId="0" fillId="5" borderId="8" xfId="0" applyNumberFormat="1" applyFill="1" applyBorder="1" applyAlignment="1">
      <alignment horizontal="center"/>
    </xf>
    <xf numFmtId="0" fontId="5" fillId="5" borderId="8" xfId="0" applyFont="1" applyFill="1" applyBorder="1"/>
    <xf numFmtId="49" fontId="8" fillId="5" borderId="8" xfId="0" applyNumberFormat="1" applyFont="1" applyFill="1" applyBorder="1" applyAlignment="1">
      <alignment wrapText="1"/>
    </xf>
    <xf numFmtId="0" fontId="41" fillId="0" borderId="8" xfId="0" applyFont="1" applyBorder="1"/>
    <xf numFmtId="0" fontId="30" fillId="0" borderId="8" xfId="4" applyFont="1" applyBorder="1"/>
    <xf numFmtId="0" fontId="10" fillId="0" borderId="9" xfId="0" applyFont="1" applyBorder="1" applyAlignment="1">
      <alignment vertical="center"/>
    </xf>
    <xf numFmtId="0" fontId="10" fillId="0" borderId="13" xfId="0" applyFont="1" applyBorder="1" applyAlignment="1">
      <alignment horizontal="center" vertical="center"/>
    </xf>
    <xf numFmtId="164" fontId="0" fillId="5" borderId="12" xfId="0" applyNumberFormat="1" applyFill="1" applyBorder="1"/>
    <xf numFmtId="0" fontId="0" fillId="5" borderId="20" xfId="0" applyFill="1" applyBorder="1" applyAlignment="1">
      <alignment vertical="center"/>
    </xf>
    <xf numFmtId="1" fontId="0" fillId="5" borderId="8" xfId="0" applyNumberFormat="1" applyFill="1" applyBorder="1" applyAlignment="1">
      <alignment vertical="center"/>
    </xf>
    <xf numFmtId="0" fontId="0" fillId="5" borderId="11" xfId="0" applyFill="1" applyBorder="1" applyAlignment="1">
      <alignment vertical="center"/>
    </xf>
    <xf numFmtId="0" fontId="0" fillId="5" borderId="4" xfId="0" applyFill="1" applyBorder="1"/>
    <xf numFmtId="0" fontId="10" fillId="0" borderId="1" xfId="0" applyFont="1" applyBorder="1" applyAlignment="1">
      <alignment vertical="center" wrapText="1"/>
    </xf>
    <xf numFmtId="0" fontId="10" fillId="0" borderId="8" xfId="0" applyFont="1" applyBorder="1" applyAlignment="1">
      <alignment horizontal="left" vertical="center"/>
    </xf>
    <xf numFmtId="17" fontId="10" fillId="0" borderId="11" xfId="0" applyNumberFormat="1" applyFont="1" applyBorder="1" applyAlignment="1">
      <alignment horizontal="center" vertical="center"/>
    </xf>
    <xf numFmtId="14" fontId="0" fillId="5" borderId="4" xfId="0" applyNumberFormat="1" applyFill="1" applyBorder="1"/>
    <xf numFmtId="164" fontId="0" fillId="5" borderId="4" xfId="0" applyNumberFormat="1" applyFill="1" applyBorder="1"/>
    <xf numFmtId="0" fontId="0" fillId="5" borderId="4" xfId="0" applyFill="1" applyBorder="1" applyAlignment="1">
      <alignment horizontal="left"/>
    </xf>
    <xf numFmtId="14" fontId="0" fillId="5" borderId="20" xfId="0" applyNumberFormat="1" applyFill="1" applyBorder="1" applyAlignment="1">
      <alignment vertical="center"/>
    </xf>
    <xf numFmtId="164" fontId="0" fillId="12" borderId="8" xfId="0" applyNumberFormat="1" applyFill="1" applyBorder="1"/>
    <xf numFmtId="0" fontId="0" fillId="0" borderId="13" xfId="0" applyBorder="1" applyAlignment="1">
      <alignment horizontal="center" vertical="center"/>
    </xf>
    <xf numFmtId="0" fontId="0" fillId="12" borderId="17" xfId="0" applyFill="1" applyBorder="1"/>
    <xf numFmtId="0" fontId="0" fillId="5" borderId="21" xfId="0" applyFill="1" applyBorder="1" applyAlignment="1">
      <alignment vertical="center"/>
    </xf>
    <xf numFmtId="0" fontId="0" fillId="5" borderId="11" xfId="0" applyFill="1" applyBorder="1" applyAlignment="1">
      <alignment horizontal="center"/>
    </xf>
    <xf numFmtId="0" fontId="15" fillId="0" borderId="0" xfId="0" applyFont="1"/>
    <xf numFmtId="0" fontId="10" fillId="5" borderId="9" xfId="0" applyFont="1" applyFill="1" applyBorder="1" applyAlignment="1">
      <alignment wrapText="1"/>
    </xf>
    <xf numFmtId="0" fontId="19" fillId="0" borderId="12" xfId="0" applyFont="1" applyBorder="1" applyAlignment="1">
      <alignment wrapText="1"/>
    </xf>
    <xf numFmtId="164" fontId="0" fillId="0" borderId="9" xfId="0" applyNumberFormat="1" applyBorder="1" applyAlignment="1">
      <alignment horizontal="right"/>
    </xf>
    <xf numFmtId="0" fontId="0" fillId="5" borderId="9" xfId="0" applyFill="1" applyBorder="1" applyAlignment="1">
      <alignment wrapText="1"/>
    </xf>
    <xf numFmtId="0" fontId="10" fillId="5" borderId="9" xfId="0" applyFont="1" applyFill="1" applyBorder="1"/>
    <xf numFmtId="0" fontId="10" fillId="5" borderId="9" xfId="0" applyFont="1" applyFill="1" applyBorder="1" applyAlignment="1">
      <alignment horizontal="center" vertical="center"/>
    </xf>
    <xf numFmtId="14" fontId="0" fillId="5" borderId="22" xfId="0" applyNumberFormat="1" applyFill="1" applyBorder="1" applyAlignment="1">
      <alignment vertical="center"/>
    </xf>
    <xf numFmtId="1" fontId="0" fillId="5" borderId="9" xfId="0" applyNumberFormat="1" applyFill="1" applyBorder="1" applyAlignment="1">
      <alignment vertical="center"/>
    </xf>
    <xf numFmtId="0" fontId="0" fillId="5" borderId="13" xfId="0" applyFill="1" applyBorder="1" applyAlignment="1">
      <alignment vertical="center"/>
    </xf>
    <xf numFmtId="14" fontId="0" fillId="5" borderId="10" xfId="0" applyNumberFormat="1" applyFill="1" applyBorder="1" applyAlignment="1">
      <alignment wrapText="1"/>
    </xf>
    <xf numFmtId="0" fontId="0" fillId="5" borderId="10" xfId="0" applyFill="1" applyBorder="1" applyAlignment="1">
      <alignment wrapText="1"/>
    </xf>
    <xf numFmtId="0" fontId="0" fillId="5" borderId="9" xfId="0" applyFill="1" applyBorder="1" applyAlignment="1">
      <alignment horizontal="left" vertical="center"/>
    </xf>
    <xf numFmtId="0" fontId="0" fillId="5" borderId="9" xfId="0" applyFill="1" applyBorder="1" applyAlignment="1">
      <alignment horizontal="left" vertical="center" wrapText="1"/>
    </xf>
    <xf numFmtId="17" fontId="0" fillId="5" borderId="4" xfId="0" applyNumberFormat="1" applyFill="1" applyBorder="1" applyAlignment="1">
      <alignment horizontal="center"/>
    </xf>
    <xf numFmtId="14" fontId="0" fillId="5" borderId="23" xfId="0" applyNumberFormat="1" applyFill="1" applyBorder="1"/>
    <xf numFmtId="14" fontId="10" fillId="5" borderId="4" xfId="0" applyNumberFormat="1" applyFont="1" applyFill="1" applyBorder="1" applyAlignment="1">
      <alignment horizontal="right" vertical="center" wrapText="1"/>
    </xf>
    <xf numFmtId="0" fontId="0" fillId="5" borderId="13" xfId="0" applyFill="1" applyBorder="1" applyAlignment="1">
      <alignment wrapText="1"/>
    </xf>
    <xf numFmtId="0" fontId="0" fillId="5" borderId="22" xfId="0" applyFill="1" applyBorder="1" applyAlignment="1">
      <alignment vertical="center"/>
    </xf>
    <xf numFmtId="0" fontId="10" fillId="0" borderId="9" xfId="0" applyFont="1" applyBorder="1" applyAlignment="1">
      <alignment horizontal="left" vertical="center" wrapText="1"/>
    </xf>
    <xf numFmtId="0" fontId="0" fillId="5" borderId="1" xfId="0" applyFill="1" applyBorder="1" applyAlignment="1">
      <alignment horizontal="right"/>
    </xf>
    <xf numFmtId="14" fontId="0" fillId="5" borderId="8" xfId="0" applyNumberFormat="1" applyFill="1" applyBorder="1" applyAlignment="1">
      <alignment wrapText="1"/>
    </xf>
    <xf numFmtId="0" fontId="12" fillId="8" borderId="17" xfId="0" applyFont="1" applyFill="1" applyBorder="1"/>
    <xf numFmtId="0" fontId="12" fillId="8" borderId="12" xfId="0" applyFont="1" applyFill="1" applyBorder="1"/>
    <xf numFmtId="0" fontId="12" fillId="8" borderId="24" xfId="0" applyFont="1" applyFill="1" applyBorder="1"/>
    <xf numFmtId="0" fontId="39" fillId="0" borderId="8" xfId="0" applyFont="1" applyBorder="1"/>
    <xf numFmtId="0" fontId="12" fillId="8" borderId="15" xfId="0" applyFont="1" applyFill="1" applyBorder="1"/>
    <xf numFmtId="0" fontId="39" fillId="8" borderId="19" xfId="0" applyFont="1" applyFill="1" applyBorder="1"/>
    <xf numFmtId="0" fontId="39" fillId="8" borderId="12" xfId="0" applyFont="1" applyFill="1" applyBorder="1"/>
    <xf numFmtId="0" fontId="46" fillId="0" borderId="12" xfId="0" applyFont="1" applyBorder="1"/>
    <xf numFmtId="0" fontId="39" fillId="8" borderId="15" xfId="0" applyFont="1" applyFill="1" applyBorder="1"/>
    <xf numFmtId="14" fontId="39" fillId="8" borderId="15" xfId="0" applyNumberFormat="1" applyFont="1" applyFill="1" applyBorder="1"/>
    <xf numFmtId="0" fontId="12" fillId="8" borderId="9" xfId="0" applyFont="1" applyFill="1" applyBorder="1"/>
    <xf numFmtId="0" fontId="12" fillId="8" borderId="8" xfId="0" applyFont="1" applyFill="1" applyBorder="1"/>
    <xf numFmtId="0" fontId="12" fillId="8" borderId="10" xfId="0" applyFont="1" applyFill="1" applyBorder="1"/>
    <xf numFmtId="0" fontId="39" fillId="8" borderId="18" xfId="0" applyFont="1" applyFill="1" applyBorder="1"/>
    <xf numFmtId="0" fontId="39" fillId="8" borderId="8" xfId="0" applyFont="1" applyFill="1" applyBorder="1"/>
    <xf numFmtId="0" fontId="39" fillId="8" borderId="10" xfId="0" applyFont="1" applyFill="1" applyBorder="1"/>
    <xf numFmtId="0" fontId="20" fillId="0" borderId="8" xfId="0" applyFont="1" applyBorder="1"/>
    <xf numFmtId="0" fontId="8" fillId="0" borderId="8" xfId="0" applyFont="1" applyBorder="1" applyAlignment="1">
      <alignment vertical="center" wrapText="1"/>
    </xf>
    <xf numFmtId="0" fontId="15" fillId="0" borderId="8" xfId="0" applyFont="1" applyBorder="1" applyAlignment="1">
      <alignment wrapText="1"/>
    </xf>
    <xf numFmtId="14" fontId="0" fillId="0" borderId="8" xfId="0" applyNumberFormat="1" applyBorder="1" applyAlignment="1">
      <alignment horizontal="left" wrapText="1"/>
    </xf>
    <xf numFmtId="0" fontId="47" fillId="0" borderId="8" xfId="4" applyFont="1" applyFill="1" applyBorder="1"/>
    <xf numFmtId="0" fontId="39" fillId="0" borderId="10" xfId="0" applyFont="1" applyBorder="1"/>
    <xf numFmtId="0" fontId="38" fillId="5" borderId="8" xfId="0" applyFont="1" applyFill="1" applyBorder="1"/>
    <xf numFmtId="0" fontId="22" fillId="0" borderId="11" xfId="0" applyFont="1" applyBorder="1"/>
    <xf numFmtId="0" fontId="35" fillId="0" borderId="11" xfId="0" applyFont="1" applyBorder="1"/>
    <xf numFmtId="0" fontId="7" fillId="0" borderId="11" xfId="4" applyBorder="1"/>
    <xf numFmtId="0" fontId="22" fillId="0" borderId="12" xfId="0" applyFont="1" applyBorder="1"/>
    <xf numFmtId="0" fontId="22" fillId="0" borderId="17" xfId="0" applyFont="1" applyBorder="1"/>
    <xf numFmtId="0" fontId="39" fillId="0" borderId="8" xfId="0" applyFont="1" applyBorder="1" applyAlignment="1">
      <alignment horizontal="center"/>
    </xf>
    <xf numFmtId="14" fontId="39" fillId="0" borderId="8" xfId="0" applyNumberFormat="1" applyFont="1" applyBorder="1" applyAlignment="1">
      <alignment horizontal="center"/>
    </xf>
    <xf numFmtId="0" fontId="0" fillId="5" borderId="20" xfId="0" applyFill="1" applyBorder="1"/>
    <xf numFmtId="0" fontId="0" fillId="5" borderId="21" xfId="0" applyFill="1" applyBorder="1"/>
    <xf numFmtId="0" fontId="10" fillId="0" borderId="8" xfId="0" applyFont="1" applyBorder="1"/>
    <xf numFmtId="0" fontId="0" fillId="5" borderId="10" xfId="0" applyFill="1" applyBorder="1" applyAlignment="1">
      <alignment horizontal="left"/>
    </xf>
    <xf numFmtId="0" fontId="49" fillId="0" borderId="0" xfId="0" applyFont="1"/>
    <xf numFmtId="0" fontId="0" fillId="5" borderId="9" xfId="0" applyFill="1" applyBorder="1" applyAlignment="1">
      <alignment vertical="center"/>
    </xf>
    <xf numFmtId="14" fontId="0" fillId="5" borderId="20" xfId="0" applyNumberFormat="1" applyFill="1" applyBorder="1"/>
    <xf numFmtId="164" fontId="0" fillId="0" borderId="10" xfId="0" applyNumberFormat="1" applyBorder="1"/>
    <xf numFmtId="0" fontId="50" fillId="0" borderId="8" xfId="0" applyFont="1" applyBorder="1"/>
    <xf numFmtId="0" fontId="0" fillId="0" borderId="10" xfId="0" applyBorder="1" applyAlignment="1">
      <alignment horizontal="center" vertical="center"/>
    </xf>
    <xf numFmtId="0" fontId="0" fillId="0" borderId="10" xfId="0" applyBorder="1" applyAlignment="1">
      <alignment horizontal="center"/>
    </xf>
    <xf numFmtId="0" fontId="48" fillId="9" borderId="25" xfId="0" applyFont="1" applyFill="1" applyBorder="1" applyAlignment="1">
      <alignment wrapText="1"/>
    </xf>
    <xf numFmtId="0" fontId="0" fillId="0" borderId="12" xfId="0" applyBorder="1" applyAlignment="1">
      <alignment vertical="top"/>
    </xf>
    <xf numFmtId="0" fontId="30" fillId="0" borderId="8" xfId="4" applyFont="1" applyBorder="1" applyAlignment="1">
      <alignment vertical="center"/>
    </xf>
    <xf numFmtId="0" fontId="3" fillId="0" borderId="2" xfId="0" applyFont="1" applyBorder="1" applyAlignment="1">
      <alignment horizontal="center"/>
    </xf>
    <xf numFmtId="0" fontId="3" fillId="0" borderId="3" xfId="0" applyFont="1" applyBorder="1" applyAlignment="1">
      <alignment horizontal="center"/>
    </xf>
    <xf numFmtId="0" fontId="5" fillId="0" borderId="5" xfId="1" applyFont="1" applyBorder="1" applyAlignment="1">
      <alignment horizontal="center" vertical="center" wrapText="1"/>
    </xf>
    <xf numFmtId="0" fontId="5" fillId="0" borderId="1" xfId="1" applyFont="1" applyBorder="1" applyAlignment="1">
      <alignment horizontal="center" vertical="center" wrapText="1"/>
    </xf>
    <xf numFmtId="0" fontId="19" fillId="0" borderId="8" xfId="4" applyFont="1" applyBorder="1" applyAlignment="1">
      <alignment horizontal="left" vertical="center"/>
    </xf>
    <xf numFmtId="0" fontId="51" fillId="0" borderId="8" xfId="4" applyFont="1" applyBorder="1"/>
    <xf numFmtId="0" fontId="0" fillId="0" borderId="8" xfId="0" applyBorder="1" applyAlignment="1">
      <alignment horizontal="left" vertical="top" wrapText="1"/>
    </xf>
    <xf numFmtId="0" fontId="7" fillId="0" borderId="8" xfId="4" applyBorder="1" applyAlignment="1">
      <alignment horizontal="left" vertical="top"/>
    </xf>
    <xf numFmtId="0" fontId="7" fillId="0" borderId="8" xfId="4" applyBorder="1" applyAlignment="1">
      <alignment horizontal="left" vertical="top" wrapText="1"/>
    </xf>
    <xf numFmtId="0" fontId="10" fillId="0" borderId="8" xfId="4" applyFont="1" applyBorder="1"/>
    <xf numFmtId="0" fontId="8" fillId="0" borderId="8" xfId="0" applyFont="1" applyBorder="1" applyAlignment="1">
      <alignment horizontal="left" wrapText="1"/>
    </xf>
    <xf numFmtId="0" fontId="10" fillId="5" borderId="8" xfId="4" applyFont="1" applyFill="1" applyBorder="1" applyAlignment="1">
      <alignment wrapText="1"/>
    </xf>
    <xf numFmtId="0" fontId="10" fillId="9" borderId="8" xfId="4" applyFont="1" applyFill="1" applyBorder="1" applyAlignment="1">
      <alignment wrapText="1"/>
    </xf>
    <xf numFmtId="14" fontId="0" fillId="0" borderId="8" xfId="0" applyNumberFormat="1" applyBorder="1" applyAlignment="1">
      <alignment horizontal="left" vertical="top" wrapText="1"/>
    </xf>
    <xf numFmtId="14" fontId="0" fillId="0" borderId="8" xfId="0" applyNumberFormat="1" applyBorder="1" applyAlignment="1">
      <alignment horizontal="left" vertical="top"/>
    </xf>
    <xf numFmtId="0" fontId="0" fillId="0" borderId="0" xfId="0" applyAlignment="1">
      <alignment horizontal="left"/>
    </xf>
    <xf numFmtId="0" fontId="0" fillId="0" borderId="8" xfId="0" applyFill="1" applyBorder="1"/>
    <xf numFmtId="0" fontId="24" fillId="0" borderId="8" xfId="0" applyFont="1" applyBorder="1" applyAlignment="1">
      <alignment wrapText="1"/>
    </xf>
    <xf numFmtId="0" fontId="27" fillId="0" borderId="8" xfId="0" applyFont="1"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8" xfId="0" applyFont="1" applyBorder="1" applyAlignment="1">
      <alignment horizontal="center" wrapText="1"/>
    </xf>
    <xf numFmtId="0" fontId="2" fillId="0" borderId="10" xfId="0" applyFont="1" applyBorder="1"/>
    <xf numFmtId="0" fontId="2" fillId="0" borderId="26" xfId="0" applyFont="1" applyBorder="1" applyAlignment="1">
      <alignment horizontal="center"/>
    </xf>
    <xf numFmtId="0" fontId="3" fillId="0" borderId="27" xfId="0" applyFont="1" applyBorder="1" applyAlignment="1">
      <alignment horizontal="center" wrapText="1"/>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2" fillId="0" borderId="8" xfId="0" applyFont="1" applyBorder="1" applyAlignment="1">
      <alignment vertical="center"/>
    </xf>
    <xf numFmtId="0" fontId="3" fillId="0" borderId="0" xfId="0" applyFont="1" applyBorder="1" applyAlignment="1">
      <alignment horizontal="center" vertical="center"/>
    </xf>
    <xf numFmtId="0" fontId="3" fillId="0" borderId="8" xfId="0" applyFont="1" applyBorder="1"/>
    <xf numFmtId="0" fontId="2" fillId="0" borderId="8" xfId="0" applyFont="1" applyFill="1" applyBorder="1"/>
    <xf numFmtId="0" fontId="1" fillId="0" borderId="8" xfId="0" applyFont="1" applyBorder="1"/>
    <xf numFmtId="0" fontId="1" fillId="0" borderId="11" xfId="0" applyFont="1" applyBorder="1"/>
    <xf numFmtId="0" fontId="1" fillId="0" borderId="12" xfId="0" applyFont="1" applyBorder="1"/>
    <xf numFmtId="14" fontId="1" fillId="0" borderId="8" xfId="0" applyNumberFormat="1" applyFont="1" applyBorder="1" applyAlignment="1">
      <alignment horizontal="center"/>
    </xf>
    <xf numFmtId="14" fontId="1" fillId="0" borderId="9" xfId="0" applyNumberFormat="1" applyFont="1" applyBorder="1" applyAlignment="1">
      <alignment horizontal="center"/>
    </xf>
    <xf numFmtId="0" fontId="1" fillId="0" borderId="8" xfId="0" applyFont="1" applyBorder="1" applyAlignment="1">
      <alignment horizontal="left"/>
    </xf>
    <xf numFmtId="14" fontId="1" fillId="0" borderId="9" xfId="0" applyNumberFormat="1" applyFont="1" applyBorder="1" applyAlignment="1">
      <alignment horizontal="center" vertical="center"/>
    </xf>
    <xf numFmtId="0" fontId="1" fillId="0" borderId="9" xfId="0" applyFont="1" applyBorder="1" applyAlignment="1">
      <alignment horizontal="left" vertical="center"/>
    </xf>
    <xf numFmtId="0" fontId="1" fillId="0" borderId="11" xfId="0" applyFont="1" applyBorder="1" applyAlignment="1">
      <alignment wrapText="1"/>
    </xf>
    <xf numFmtId="14" fontId="1" fillId="0" borderId="10" xfId="0" applyNumberFormat="1" applyFont="1" applyBorder="1" applyAlignment="1">
      <alignment horizontal="center" vertical="center"/>
    </xf>
    <xf numFmtId="0" fontId="1" fillId="0" borderId="10" xfId="0" applyFont="1" applyBorder="1" applyAlignment="1">
      <alignment horizontal="left" vertical="center"/>
    </xf>
    <xf numFmtId="0" fontId="1" fillId="0" borderId="8" xfId="0" applyFont="1" applyBorder="1" applyAlignment="1">
      <alignment wrapText="1"/>
    </xf>
    <xf numFmtId="14" fontId="1" fillId="0" borderId="8" xfId="0" applyNumberFormat="1" applyFont="1" applyBorder="1" applyAlignment="1">
      <alignment horizontal="center" vertical="center" wrapText="1"/>
    </xf>
    <xf numFmtId="0" fontId="1" fillId="0" borderId="9" xfId="0" applyFont="1" applyBorder="1" applyAlignment="1">
      <alignment horizontal="left" vertical="center" wrapText="1"/>
    </xf>
  </cellXfs>
  <cellStyles count="5">
    <cellStyle name="Hipervínculo" xfId="2" builtinId="8"/>
    <cellStyle name="Hyperlink" xfId="4" xr:uid="{4272C5B6-9D4C-4E60-BAD9-1CDD43C985A9}"/>
    <cellStyle name="Millares [0] 2" xfId="3" xr:uid="{00000000-0005-0000-0000-000001000000}"/>
    <cellStyle name="Normal" xfId="0" builtinId="0"/>
    <cellStyle name="Normal 2" xfId="1" xr:uid="{00000000-0005-0000-0000-000003000000}"/>
  </cellStyles>
  <dxfs count="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11</xdr:col>
      <xdr:colOff>752475</xdr:colOff>
      <xdr:row>30</xdr:row>
      <xdr:rowOff>123825</xdr:rowOff>
    </xdr:from>
    <xdr:to>
      <xdr:col>13</xdr:col>
      <xdr:colOff>0</xdr:colOff>
      <xdr:row>30</xdr:row>
      <xdr:rowOff>133350</xdr:rowOff>
    </xdr:to>
    <xdr:cxnSp macro="">
      <xdr:nvCxnSpPr>
        <xdr:cNvPr id="2" name="Conector recto de flecha 1">
          <a:extLst>
            <a:ext uri="{FF2B5EF4-FFF2-40B4-BE49-F238E27FC236}">
              <a16:creationId xmlns:a16="http://schemas.microsoft.com/office/drawing/2014/main" id="{00000000-0008-0000-0200-000002000000}"/>
            </a:ext>
          </a:extLst>
        </xdr:cNvPr>
        <xdr:cNvCxnSpPr/>
      </xdr:nvCxnSpPr>
      <xdr:spPr>
        <a:xfrm flipV="1">
          <a:off x="10172700" y="6867525"/>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390526</xdr:colOff>
      <xdr:row>26</xdr:row>
      <xdr:rowOff>200024</xdr:rowOff>
    </xdr:from>
    <xdr:to>
      <xdr:col>9</xdr:col>
      <xdr:colOff>742951</xdr:colOff>
      <xdr:row>35</xdr:row>
      <xdr:rowOff>95249</xdr:rowOff>
    </xdr:to>
    <xdr:sp macro="" textlink="">
      <xdr:nvSpPr>
        <xdr:cNvPr id="3" name="Abrir llave 2">
          <a:extLst>
            <a:ext uri="{FF2B5EF4-FFF2-40B4-BE49-F238E27FC236}">
              <a16:creationId xmlns:a16="http://schemas.microsoft.com/office/drawing/2014/main" id="{00000000-0008-0000-0200-000003000000}"/>
            </a:ext>
          </a:extLst>
        </xdr:cNvPr>
        <xdr:cNvSpPr/>
      </xdr:nvSpPr>
      <xdr:spPr>
        <a:xfrm>
          <a:off x="12420601" y="4657724"/>
          <a:ext cx="1257300" cy="1552575"/>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12</xdr:col>
      <xdr:colOff>0</xdr:colOff>
      <xdr:row>31</xdr:row>
      <xdr:rowOff>161925</xdr:rowOff>
    </xdr:from>
    <xdr:to>
      <xdr:col>13</xdr:col>
      <xdr:colOff>0</xdr:colOff>
      <xdr:row>31</xdr:row>
      <xdr:rowOff>171450</xdr:rowOff>
    </xdr:to>
    <xdr:cxnSp macro="">
      <xdr:nvCxnSpPr>
        <xdr:cNvPr id="4" name="Conector recto de flecha 3">
          <a:extLst>
            <a:ext uri="{FF2B5EF4-FFF2-40B4-BE49-F238E27FC236}">
              <a16:creationId xmlns:a16="http://schemas.microsoft.com/office/drawing/2014/main" id="{00000000-0008-0000-0200-000004000000}"/>
            </a:ext>
          </a:extLst>
        </xdr:cNvPr>
        <xdr:cNvCxnSpPr/>
      </xdr:nvCxnSpPr>
      <xdr:spPr>
        <a:xfrm flipV="1">
          <a:off x="7505700" y="6915150"/>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752475</xdr:colOff>
      <xdr:row>30</xdr:row>
      <xdr:rowOff>123825</xdr:rowOff>
    </xdr:from>
    <xdr:to>
      <xdr:col>17</xdr:col>
      <xdr:colOff>0</xdr:colOff>
      <xdr:row>30</xdr:row>
      <xdr:rowOff>133350</xdr:rowOff>
    </xdr:to>
    <xdr:cxnSp macro="">
      <xdr:nvCxnSpPr>
        <xdr:cNvPr id="5" name="Conector recto de flecha 1">
          <a:extLst>
            <a:ext uri="{FF2B5EF4-FFF2-40B4-BE49-F238E27FC236}">
              <a16:creationId xmlns:a16="http://schemas.microsoft.com/office/drawing/2014/main" id="{0297D15F-B420-4F2B-A569-006D22797320}"/>
            </a:ext>
            <a:ext uri="{147F2762-F138-4A5C-976F-8EAC2B608ADB}">
              <a16:predDERef xmlns:a16="http://schemas.microsoft.com/office/drawing/2014/main" pred="{00000000-0008-0000-0200-000004000000}"/>
            </a:ext>
          </a:extLst>
        </xdr:cNvPr>
        <xdr:cNvCxnSpPr/>
      </xdr:nvCxnSpPr>
      <xdr:spPr>
        <a:xfrm flipV="1">
          <a:off x="13173075" y="5505450"/>
          <a:ext cx="4095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733425</xdr:colOff>
      <xdr:row>31</xdr:row>
      <xdr:rowOff>180975</xdr:rowOff>
    </xdr:from>
    <xdr:to>
      <xdr:col>16</xdr:col>
      <xdr:colOff>742950</xdr:colOff>
      <xdr:row>32</xdr:row>
      <xdr:rowOff>0</xdr:rowOff>
    </xdr:to>
    <xdr:cxnSp macro="">
      <xdr:nvCxnSpPr>
        <xdr:cNvPr id="8" name="Conector recto de flecha 1">
          <a:extLst>
            <a:ext uri="{FF2B5EF4-FFF2-40B4-BE49-F238E27FC236}">
              <a16:creationId xmlns:a16="http://schemas.microsoft.com/office/drawing/2014/main" id="{4AE3F40B-82D1-4C79-8673-76303B679577}"/>
            </a:ext>
            <a:ext uri="{147F2762-F138-4A5C-976F-8EAC2B608ADB}">
              <a16:predDERef xmlns:a16="http://schemas.microsoft.com/office/drawing/2014/main" pred="{0297D15F-B420-4F2B-A569-006D22797320}"/>
            </a:ext>
          </a:extLst>
        </xdr:cNvPr>
        <xdr:cNvCxnSpPr/>
      </xdr:nvCxnSpPr>
      <xdr:spPr>
        <a:xfrm flipV="1">
          <a:off x="16097250" y="5943600"/>
          <a:ext cx="77152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saludcapitalgovco.sharepoint.com/:b:/r/sites/000400/Documentos%20compartidos/CARPETA%200/EXPEDIENTES/OCDI%202026/SDQS2026/MARZO/NO%20COMPETENCIA/1267952026.pdf?csf=1&amp;web=1&amp;e=qE9H8q" TargetMode="External"/><Relationship Id="rId13" Type="http://schemas.openxmlformats.org/officeDocument/2006/relationships/hyperlink" Target="https://saludcapitalgovco.sharepoint.com/:b:/r/sites/000400/Documentos%20compartidos/CARPETA%200/EXPEDIENTES/OCDI%202026/SDQS2026/MARZO/NO%20COMPETENCIA/1719922026.pdf?csf=1&amp;web=1&amp;e=EOMHBu" TargetMode="External"/><Relationship Id="rId18" Type="http://schemas.openxmlformats.org/officeDocument/2006/relationships/hyperlink" Target="https://saludcapitalgovco.sharepoint.com/:b:/r/sites/000400/Documentos%20compartidos/CARPETA%200/EXPEDIENTES/OCDI%202026/SDQS2026/MARZO/NO%20COMPETENCIA/1863472026.pdf?csf=1&amp;web=1&amp;e=ssNxcl" TargetMode="External"/><Relationship Id="rId3" Type="http://schemas.openxmlformats.org/officeDocument/2006/relationships/hyperlink" Target="https://saludcapitalgovco.sharepoint.com/:b:/r/sites/000400/Documentos%20compartidos/CARPETA%200/EXPEDIENTES/OCDI%202026/SDQS2026/MARZO/NO%20COMPETENCIA/1664062026.pdf?csf=1&amp;web=1&amp;e=XyTha1" TargetMode="External"/><Relationship Id="rId7" Type="http://schemas.openxmlformats.org/officeDocument/2006/relationships/hyperlink" Target="https://saludcapitalgovco.sharepoint.com/:b:/r/sites/000400/Documentos%20compartidos/CARPETA%200/EXPEDIENTES/OCDI%202026/SDQS2026/MARZO/NO%20COMPETENCIA/1704872026.pdf?csf=1&amp;web=1&amp;e=RmNjBO" TargetMode="External"/><Relationship Id="rId12" Type="http://schemas.openxmlformats.org/officeDocument/2006/relationships/hyperlink" Target="https://saludcapitalgovco.sharepoint.com/:b:/r/sites/000400/Documentos%20compartidos/CARPETA%200/EXPEDIENTES/OCDI%202026/SDQS2026/MARZO/NO%20COMPETENCIA/1817842026.pdf?csf=1&amp;web=1&amp;e=zsZ8G3" TargetMode="External"/><Relationship Id="rId17" Type="http://schemas.openxmlformats.org/officeDocument/2006/relationships/hyperlink" Target="https://saludcapitalgovco.sharepoint.com/:b:/r/sites/000400/Documentos%20compartidos/CARPETA%200/EXPEDIENTES/OCDI%202026/SDQS2026/MARZO/NO%20COMPETENCIA/1790282026.pdf?csf=1&amp;web=1&amp;e=0icxEl" TargetMode="External"/><Relationship Id="rId2" Type="http://schemas.openxmlformats.org/officeDocument/2006/relationships/hyperlink" Target="https://saludcapitalgovco.sharepoint.com/:b:/r/sites/000400/Documentos%20compartidos/CARPETA%200/EXPEDIENTES/OCDI%202026/SDQS2026/MARZO/NO%20COMPETENCIA/1635352026.pdf?csf=1&amp;web=1&amp;e=cIFBge" TargetMode="External"/><Relationship Id="rId16" Type="http://schemas.openxmlformats.org/officeDocument/2006/relationships/hyperlink" Target="https://saludcapitalgovco.sharepoint.com/:b:/r/sites/000400/Documentos%20compartidos/CARPETA%200/EXPEDIENTES/OCDI%202026/SDQS2026/MARZO/NO%20COMPETENCIA/2012592026.pdf?csf=1&amp;web=1&amp;e=1tth3L" TargetMode="External"/><Relationship Id="rId20" Type="http://schemas.openxmlformats.org/officeDocument/2006/relationships/printerSettings" Target="../printerSettings/printerSettings2.bin"/><Relationship Id="rId1" Type="http://schemas.openxmlformats.org/officeDocument/2006/relationships/hyperlink" Target="https://saludcapitalgovco.sharepoint.com/:b:/r/sites/000400/Documentos%20compartidos/CARPETA%200/EXPEDIENTES/OCDI%202026/SDQS2026/MARZO/NO%20COMPETENCIA/1072202026.pdf?csf=1&amp;web=1&amp;e=juPoPJ" TargetMode="External"/><Relationship Id="rId6" Type="http://schemas.openxmlformats.org/officeDocument/2006/relationships/hyperlink" Target="https://saludcapitalgovco.sharepoint.com/:b:/r/sites/000400/Documentos%20compartidos/CARPETA%200/EXPEDIENTES/OCDI%202026/SDQS2026/MARZO/NO%20COMPETENCIA/17057120265.pdf?csf=1&amp;web=1&amp;e=ZJeUNz" TargetMode="External"/><Relationship Id="rId11" Type="http://schemas.openxmlformats.org/officeDocument/2006/relationships/hyperlink" Target="https://saludcapitalgovco.sharepoint.com/:b:/r/sites/000400/Documentos%20compartidos/CARPETA%200/EXPEDIENTES/OCDI%202026/SDQS2026/MARZO/NO%20COMPETENCIA/1821522026.pdf?csf=1&amp;web=1&amp;e=x74O7k" TargetMode="External"/><Relationship Id="rId5" Type="http://schemas.openxmlformats.org/officeDocument/2006/relationships/hyperlink" Target="https://saludcapitalgovco.sharepoint.com/:b:/r/sites/000400/Documentos%20compartidos/CARPETA%200/EXPEDIENTES/OCDI%202026/SDQS2026/MARZO/NO%20COMPETENCIA/1702832026.pdf?csf=1&amp;web=1&amp;e=KDgJ5y" TargetMode="External"/><Relationship Id="rId15" Type="http://schemas.openxmlformats.org/officeDocument/2006/relationships/hyperlink" Target="https://saludcapitalgovco.sharepoint.com/:b:/r/sites/000400/Documentos%20compartidos/CARPETA%200/EXPEDIENTES/OCDI%202026/SDQS2026/MARZO/NO%20COMPETENCIA/2071462026.pdf?csf=1&amp;web=1&amp;e=Jh9yIp" TargetMode="External"/><Relationship Id="rId10" Type="http://schemas.openxmlformats.org/officeDocument/2006/relationships/hyperlink" Target="https://saludcapitalgovco.sharepoint.com/:b:/r/sites/000400/Documentos%20compartidos/CARPETA%200/EXPEDIENTES/OCDI%202026/SDQS2026/MARZO/NO%20COMPETENCIA/1821332026.pdf?csf=1&amp;web=1&amp;e=8KVjA1" TargetMode="External"/><Relationship Id="rId19" Type="http://schemas.openxmlformats.org/officeDocument/2006/relationships/hyperlink" Target="https://saludcapitalgovco.sharepoint.com/:b:/r/sites/000400/Documentos%20compartidos/CARPETA%200/EXPEDIENTES/OCDI%202026/SDQS2026/MARZO/NO%20COMPETENCIA/1072202026.pdf?csf=1&amp;web=1&amp;e=juPoPJ" TargetMode="External"/><Relationship Id="rId4" Type="http://schemas.openxmlformats.org/officeDocument/2006/relationships/hyperlink" Target="https://saludcapitalgovco.sharepoint.com/:b:/r/sites/000400/Documentos%20compartidos/CARPETA%200/EXPEDIENTES/OCDI%202026/SDQS2026/MARZO/NO%20COMPETENCIA/1670342026.pdf?csf=1&amp;web=1&amp;e=qtwNvv" TargetMode="External"/><Relationship Id="rId9" Type="http://schemas.openxmlformats.org/officeDocument/2006/relationships/hyperlink" Target="https://saludcapitalgovco.sharepoint.com/:b:/r/sites/000400/Documentos%20compartidos/CARPETA%200/EXPEDIENTES/OCDI%202026/SDQS2026/MARZO/NO%20COMPETENCIA/1096292026.pdf?csf=1&amp;web=1&amp;e=EzIdTj" TargetMode="External"/><Relationship Id="rId14" Type="http://schemas.openxmlformats.org/officeDocument/2006/relationships/hyperlink" Target="https://saludcapitalgovco.sharepoint.com/:b:/r/sites/000400/Documentos%20compartidos/CARPETA%200/EXPEDIENTES/OCDI%202026/SDQS2026/MARZO/NO%20COMPETENCIA/1979182026.pdf?csf=1&amp;web=1&amp;e=k3pMXb"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aludcapitalgovco.sharepoint.com/:b:/r/sites/000400/Documentos%20compartidos/CARPETA%200/EXPEDIENTES/OCDI%202026/SDQS2026/ENERO/NO%20COMPETENCIA/192952026.pdf?csf=1&amp;web=1&amp;e=FcEPLk" TargetMode="External"/><Relationship Id="rId13" Type="http://schemas.openxmlformats.org/officeDocument/2006/relationships/printerSettings" Target="../printerSettings/printerSettings4.bin"/><Relationship Id="rId3" Type="http://schemas.openxmlformats.org/officeDocument/2006/relationships/hyperlink" Target="https://saludcapitalgovco.sharepoint.com/:b:/r/sites/000400/Documentos%20compartidos/CARPETA%200/EXPEDIENTES/OCDI%202026/SDQS2026/FEBRERO/COMPETENCIA/7109332025.pdf?csf=1&amp;web=1&amp;e=b3Y4An" TargetMode="External"/><Relationship Id="rId7" Type="http://schemas.openxmlformats.org/officeDocument/2006/relationships/hyperlink" Target="mailto:slspdenuncias@gmail.com" TargetMode="External"/><Relationship Id="rId12" Type="http://schemas.openxmlformats.org/officeDocument/2006/relationships/hyperlink" Target="mailto:Karenmanaris@gmail.com" TargetMode="External"/><Relationship Id="rId2" Type="http://schemas.openxmlformats.org/officeDocument/2006/relationships/hyperlink" Target="https://saludcapitalgovco.sharepoint.com/:b:/r/sites/000400/Documentos%20compartidos/CARPETA%200/EXPEDIENTES/OCDI%202026/SDQS2026/FEBRERO/COMPETENCIA/153912026.pdf?csf=1&amp;web=1&amp;e=r1wxac" TargetMode="External"/><Relationship Id="rId1" Type="http://schemas.openxmlformats.org/officeDocument/2006/relationships/hyperlink" Target="mailto:VEEDURIALSP@GMAIL.COM" TargetMode="External"/><Relationship Id="rId6" Type="http://schemas.openxmlformats.org/officeDocument/2006/relationships/hyperlink" Target="mailto:dmcalderon@gmail.com" TargetMode="External"/><Relationship Id="rId11" Type="http://schemas.openxmlformats.org/officeDocument/2006/relationships/hyperlink" Target="mailto:administradorsiga@alcaldiabogota.gov.co" TargetMode="External"/><Relationship Id="rId5" Type="http://schemas.openxmlformats.org/officeDocument/2006/relationships/hyperlink" Target="https://saludcapitalgovco.sharepoint.com/:b:/r/sites/000400/Documentos%20compartidos/CARPETA%200/EXPEDIENTES/OCDI%202026/SDQS2026/FEBRERO/COMPETENCIA/907952026.pdf?csf=1&amp;web=1&amp;e=Kdh42E" TargetMode="External"/><Relationship Id="rId10" Type="http://schemas.openxmlformats.org/officeDocument/2006/relationships/hyperlink" Target="mailto:alexmb90@hotmail.com" TargetMode="External"/><Relationship Id="rId4" Type="http://schemas.openxmlformats.org/officeDocument/2006/relationships/hyperlink" Target="https://saludcapitalgovco.sharepoint.com/:b:/r/sites/000400/Documentos%20compartidos/CARPETA%200/EXPEDIENTES/OCDI%202026/SDQS2026/FEBRERO/COMPETENCIA/908842026.pdf?csf=1&amp;web=1&amp;e=9FEXyM" TargetMode="External"/><Relationship Id="rId9" Type="http://schemas.openxmlformats.org/officeDocument/2006/relationships/hyperlink" Target="mailto:ojodewadjet@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agilsalud.saludcapital.gov.co/GestionDocumental/VerDocumento?DocId=d0DfXwwdNdYPF%2F1pHYOosw%3D%3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b:/r/sites/000400/Documentos%20compartidos/CARPETA%200/EXPEDIENTES/OCDI%202026/CORREPONDENCIA%202026/TRASLADO/2026-EE-04713.pdf?csf=1&amp;web=1&amp;e=AxoKXm" TargetMode="External"/><Relationship Id="rId1" Type="http://schemas.openxmlformats.org/officeDocument/2006/relationships/hyperlink" Target="../../../../../../../:b:/r/sites/000400/Documentos%20compartidos/CARPETA%200/EXPEDIENTES/OCDI%202026/CORREPONDENCIA%202026/TRASLADO/2026-IE-00455.pdf?csf=1&amp;web=1&amp;e=QsCHrn"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b:/r/sites/000400/Documentos%20compartidos/CARPETA%200/EXPEDIENTES/OCDI%202026/CORREPONDENCIA%202026/RESPUESTAS/COPIA%20EXP%20030-2024%20-%20Outlook.pdf?csf=1&amp;web=1&amp;e=pBb2sW" TargetMode="External"/><Relationship Id="rId1" Type="http://schemas.openxmlformats.org/officeDocument/2006/relationships/hyperlink" Target="../../../../../../../:b:/r/sites/000400/Documentos%20compartidos/CARPETA%200/EXPEDIENTES/OCDI%202026/CORREPONDENCIA%202026/RESPUESTAS/correo%20LEYDI%20DOMINGUEZ%20-%20Outlook.pdf?csf=1&amp;web=1&amp;e=TRgMF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N65"/>
  <sheetViews>
    <sheetView tabSelected="1" topLeftCell="C1" zoomScale="110" zoomScaleNormal="110" workbookViewId="0">
      <selection activeCell="J15" sqref="J15"/>
    </sheetView>
  </sheetViews>
  <sheetFormatPr defaultColWidth="11.42578125" defaultRowHeight="12"/>
  <cols>
    <col min="1" max="1" width="17.85546875" style="1" customWidth="1"/>
    <col min="2" max="2" width="14.140625" style="11" customWidth="1"/>
    <col min="3" max="3" width="20.140625" style="11" customWidth="1"/>
    <col min="4" max="4" width="17" style="1" customWidth="1"/>
    <col min="5" max="5" width="23" style="1" customWidth="1"/>
    <col min="6" max="6" width="36.5703125" style="1" customWidth="1"/>
    <col min="7" max="7" width="11.42578125" style="1"/>
    <col min="8" max="8" width="9.7109375" style="1" customWidth="1"/>
    <col min="9" max="9" width="10" style="1" customWidth="1"/>
    <col min="10" max="10" width="12.7109375" style="1" customWidth="1"/>
    <col min="11" max="11" width="19.28515625" style="1" customWidth="1"/>
    <col min="12" max="12" width="5.7109375" style="1" customWidth="1"/>
    <col min="13" max="13" width="6.140625" style="1" customWidth="1"/>
    <col min="14" max="14" width="10.7109375" style="1" customWidth="1"/>
    <col min="15" max="15" width="16" style="1" customWidth="1"/>
    <col min="16" max="22" width="11.42578125" style="1"/>
    <col min="23" max="23" width="24.7109375" style="1" customWidth="1"/>
    <col min="24" max="16384" width="11.42578125" style="1"/>
  </cols>
  <sheetData>
    <row r="3" spans="1:25">
      <c r="K3" s="16"/>
    </row>
    <row r="4" spans="1:25" ht="24.75" customHeight="1">
      <c r="A4" s="331" t="s">
        <v>0</v>
      </c>
      <c r="B4" s="332"/>
      <c r="C4" s="1"/>
      <c r="D4" s="333" t="s">
        <v>1</v>
      </c>
      <c r="E4" s="333"/>
      <c r="F4" s="336" t="s">
        <v>2</v>
      </c>
      <c r="G4" s="332"/>
    </row>
    <row r="5" spans="1:25">
      <c r="A5" s="2" t="s">
        <v>3</v>
      </c>
      <c r="B5" s="15">
        <v>33</v>
      </c>
      <c r="C5" s="1"/>
      <c r="D5" s="334" t="s">
        <v>3</v>
      </c>
      <c r="E5" s="335">
        <v>1</v>
      </c>
      <c r="F5" s="2" t="s">
        <v>3</v>
      </c>
      <c r="G5" s="23">
        <f>+B5+B13+B20+E5+J5+H31</f>
        <v>58</v>
      </c>
    </row>
    <row r="6" spans="1:25">
      <c r="A6" s="1" t="s">
        <v>4</v>
      </c>
      <c r="B6" s="15">
        <v>17</v>
      </c>
      <c r="C6" s="1"/>
      <c r="D6" s="116" t="s">
        <v>4</v>
      </c>
      <c r="E6" s="118">
        <v>5</v>
      </c>
      <c r="F6" s="1" t="s">
        <v>4</v>
      </c>
      <c r="G6" s="23">
        <f>+B6+B14+B21+E6+J6+H32</f>
        <v>45</v>
      </c>
    </row>
    <row r="7" spans="1:25">
      <c r="A7" s="28" t="s">
        <v>5</v>
      </c>
      <c r="B7" s="15">
        <v>20</v>
      </c>
      <c r="C7" s="1"/>
      <c r="D7" s="116" t="s">
        <v>5</v>
      </c>
      <c r="E7" s="118">
        <v>4</v>
      </c>
      <c r="F7" s="28" t="s">
        <v>5</v>
      </c>
      <c r="G7" s="23">
        <f>+B7+B15+B22+E7+J7+H33</f>
        <v>55</v>
      </c>
    </row>
    <row r="8" spans="1:25">
      <c r="A8" s="2" t="s">
        <v>6</v>
      </c>
      <c r="B8" s="15">
        <f>SUM(B5:B7)</f>
        <v>70</v>
      </c>
      <c r="D8" s="117" t="s">
        <v>6</v>
      </c>
      <c r="E8" s="119">
        <f>SUM(E5:E7)</f>
        <v>10</v>
      </c>
      <c r="F8" s="2" t="s">
        <v>6</v>
      </c>
      <c r="G8" s="24">
        <f>SUM(G5:G7)</f>
        <v>158</v>
      </c>
    </row>
    <row r="11" spans="1:25" ht="15">
      <c r="N11"/>
      <c r="O11"/>
      <c r="P11"/>
      <c r="Q11"/>
      <c r="R11"/>
      <c r="S11"/>
      <c r="T11"/>
      <c r="U11"/>
      <c r="V11"/>
      <c r="W11"/>
      <c r="X11"/>
      <c r="Y11"/>
    </row>
    <row r="12" spans="1:25" ht="15">
      <c r="A12" s="312" t="s">
        <v>7</v>
      </c>
      <c r="B12" s="313"/>
      <c r="D12" s="337" t="s">
        <v>8</v>
      </c>
      <c r="E12" s="338"/>
      <c r="N12"/>
      <c r="O12"/>
      <c r="P12"/>
      <c r="Q12"/>
      <c r="R12"/>
      <c r="S12"/>
      <c r="T12"/>
      <c r="U12"/>
      <c r="V12"/>
      <c r="W12"/>
      <c r="X12"/>
      <c r="Y12"/>
    </row>
    <row r="13" spans="1:25" ht="14.25" customHeight="1">
      <c r="A13" s="2" t="s">
        <v>3</v>
      </c>
      <c r="B13" s="15">
        <v>4</v>
      </c>
      <c r="D13" s="116" t="s">
        <v>3</v>
      </c>
      <c r="E13" s="28">
        <v>0</v>
      </c>
      <c r="N13" s="4" t="s">
        <v>9</v>
      </c>
      <c r="O13" s="4"/>
      <c r="P13" s="4"/>
      <c r="Q13" s="3"/>
      <c r="R13" s="3"/>
      <c r="S13" s="3"/>
      <c r="T13" s="3"/>
      <c r="U13" s="3"/>
      <c r="V13"/>
      <c r="W13" s="314" t="s">
        <v>10</v>
      </c>
      <c r="X13" s="315"/>
      <c r="Y13" s="315"/>
    </row>
    <row r="14" spans="1:25" ht="15">
      <c r="A14" s="1" t="s">
        <v>4</v>
      </c>
      <c r="B14" s="15">
        <v>5</v>
      </c>
      <c r="D14" s="116" t="s">
        <v>4</v>
      </c>
      <c r="E14" s="28">
        <v>1</v>
      </c>
      <c r="N14"/>
      <c r="O14"/>
      <c r="P14"/>
      <c r="Q14"/>
      <c r="R14"/>
      <c r="S14"/>
      <c r="T14"/>
      <c r="U14"/>
      <c r="V14"/>
      <c r="W14"/>
      <c r="X14"/>
      <c r="Y14"/>
    </row>
    <row r="15" spans="1:25" ht="15">
      <c r="A15" s="28" t="s">
        <v>5</v>
      </c>
      <c r="B15" s="15">
        <v>4</v>
      </c>
      <c r="D15" s="116" t="s">
        <v>5</v>
      </c>
      <c r="E15" s="28">
        <v>0</v>
      </c>
      <c r="N15"/>
      <c r="O15"/>
      <c r="P15"/>
      <c r="Q15"/>
      <c r="R15"/>
      <c r="S15"/>
      <c r="T15"/>
      <c r="U15"/>
      <c r="V15"/>
      <c r="W15"/>
      <c r="X15"/>
      <c r="Y15"/>
    </row>
    <row r="16" spans="1:25" ht="15">
      <c r="A16" s="22" t="s">
        <v>6</v>
      </c>
      <c r="B16" s="15">
        <f>SUM(B13:B15)</f>
        <v>13</v>
      </c>
      <c r="D16" s="117" t="s">
        <v>6</v>
      </c>
      <c r="E16" s="190">
        <f>SUM(E13:E15)</f>
        <v>1</v>
      </c>
      <c r="N16"/>
      <c r="O16"/>
      <c r="P16"/>
      <c r="Q16"/>
      <c r="R16"/>
      <c r="S16"/>
      <c r="T16"/>
      <c r="U16"/>
      <c r="V16"/>
      <c r="W16" t="s">
        <v>11</v>
      </c>
      <c r="X16">
        <v>0</v>
      </c>
      <c r="Y16"/>
    </row>
    <row r="17" spans="1:25" ht="15">
      <c r="D17" s="1" t="s">
        <v>12</v>
      </c>
      <c r="N17"/>
      <c r="O17"/>
      <c r="P17"/>
      <c r="Q17"/>
      <c r="R17"/>
      <c r="S17"/>
      <c r="T17"/>
      <c r="U17"/>
      <c r="V17"/>
      <c r="W17" t="s">
        <v>13</v>
      </c>
      <c r="X17">
        <v>130</v>
      </c>
      <c r="Y17"/>
    </row>
    <row r="18" spans="1:25" ht="15">
      <c r="N18"/>
      <c r="O18"/>
      <c r="P18"/>
      <c r="Q18"/>
      <c r="R18"/>
      <c r="S18"/>
      <c r="T18"/>
      <c r="U18"/>
      <c r="V18"/>
      <c r="W18"/>
      <c r="X18">
        <f>X16/X17*100</f>
        <v>0</v>
      </c>
      <c r="Y18"/>
    </row>
    <row r="19" spans="1:25" ht="15">
      <c r="A19" s="331" t="s">
        <v>14</v>
      </c>
      <c r="B19" s="332"/>
      <c r="N19"/>
      <c r="O19"/>
      <c r="P19"/>
      <c r="Q19"/>
      <c r="R19"/>
      <c r="S19"/>
      <c r="T19"/>
      <c r="U19"/>
      <c r="V19"/>
      <c r="W19"/>
      <c r="X19"/>
      <c r="Y19"/>
    </row>
    <row r="20" spans="1:25" ht="15">
      <c r="A20" s="2" t="s">
        <v>3</v>
      </c>
      <c r="B20" s="15">
        <v>13</v>
      </c>
      <c r="D20" s="1" t="s">
        <v>12</v>
      </c>
      <c r="N20"/>
      <c r="O20"/>
      <c r="P20"/>
      <c r="Q20"/>
      <c r="R20"/>
      <c r="S20"/>
      <c r="T20"/>
      <c r="U20"/>
      <c r="V20"/>
      <c r="W20"/>
      <c r="X20"/>
      <c r="Y20"/>
    </row>
    <row r="21" spans="1:25" ht="15">
      <c r="A21" s="1" t="s">
        <v>4</v>
      </c>
      <c r="B21" s="15">
        <v>10</v>
      </c>
      <c r="N21"/>
      <c r="O21"/>
      <c r="P21"/>
      <c r="Q21"/>
      <c r="R21"/>
      <c r="S21"/>
      <c r="T21"/>
      <c r="U21"/>
      <c r="V21"/>
      <c r="W21"/>
      <c r="X21"/>
      <c r="Y21"/>
    </row>
    <row r="22" spans="1:25" ht="15">
      <c r="A22" s="28" t="s">
        <v>5</v>
      </c>
      <c r="B22" s="15">
        <v>18</v>
      </c>
      <c r="N22"/>
      <c r="O22"/>
      <c r="P22"/>
      <c r="Q22"/>
      <c r="R22"/>
      <c r="S22"/>
      <c r="T22"/>
      <c r="U22"/>
      <c r="V22"/>
      <c r="W22"/>
      <c r="X22"/>
      <c r="Y22"/>
    </row>
    <row r="23" spans="1:25" ht="15">
      <c r="A23" s="22" t="s">
        <v>6</v>
      </c>
      <c r="B23" s="15">
        <f>SUM(B20:B22)</f>
        <v>41</v>
      </c>
      <c r="N23"/>
      <c r="O23"/>
      <c r="P23"/>
      <c r="Q23"/>
      <c r="R23"/>
      <c r="S23"/>
      <c r="T23"/>
      <c r="U23"/>
      <c r="V23"/>
      <c r="W23"/>
      <c r="X23"/>
      <c r="Y23"/>
    </row>
    <row r="27" spans="1:25" ht="15.75" customHeight="1"/>
    <row r="28" spans="1:25" ht="15">
      <c r="D28" s="6"/>
    </row>
    <row r="29" spans="1:25" ht="15">
      <c r="A29" s="7"/>
      <c r="B29" s="10"/>
      <c r="C29" s="10"/>
      <c r="D29" s="6"/>
      <c r="G29" s="8"/>
      <c r="K29" s="8"/>
    </row>
    <row r="30" spans="1:25" ht="15">
      <c r="A30" s="11"/>
      <c r="C30" s="7"/>
      <c r="D30" s="6"/>
      <c r="G30" s="5" t="s">
        <v>15</v>
      </c>
      <c r="H30" s="2"/>
      <c r="K30" s="9" t="s">
        <v>16</v>
      </c>
      <c r="L30" s="2"/>
      <c r="N30" s="340" t="s">
        <v>17</v>
      </c>
      <c r="O30" s="341" t="s">
        <v>17</v>
      </c>
      <c r="P30" s="116"/>
      <c r="R30" s="341" t="s">
        <v>18</v>
      </c>
      <c r="S30" s="116"/>
    </row>
    <row r="31" spans="1:25" ht="30" customHeight="1">
      <c r="A31" s="21" t="s">
        <v>19</v>
      </c>
      <c r="B31" s="21" t="s">
        <v>20</v>
      </c>
      <c r="C31" s="21" t="s">
        <v>21</v>
      </c>
      <c r="D31" s="21" t="s">
        <v>22</v>
      </c>
      <c r="E31" s="21" t="s">
        <v>23</v>
      </c>
      <c r="F31" s="21" t="s">
        <v>24</v>
      </c>
      <c r="G31" s="2" t="s">
        <v>3</v>
      </c>
      <c r="H31" s="2">
        <v>7</v>
      </c>
      <c r="K31" s="2" t="s">
        <v>3</v>
      </c>
      <c r="L31" s="2">
        <v>5</v>
      </c>
      <c r="N31" s="340"/>
      <c r="O31" s="116" t="s">
        <v>3</v>
      </c>
      <c r="P31" s="116">
        <v>1</v>
      </c>
      <c r="R31" s="116" t="s">
        <v>3</v>
      </c>
      <c r="S31" s="116">
        <v>1</v>
      </c>
    </row>
    <row r="32" spans="1:25" ht="15" customHeight="1">
      <c r="A32" s="33">
        <v>1</v>
      </c>
      <c r="B32" s="29">
        <v>2026</v>
      </c>
      <c r="C32" s="29" t="s">
        <v>25</v>
      </c>
      <c r="D32" s="29" t="s">
        <v>26</v>
      </c>
      <c r="E32" s="34" t="s">
        <v>27</v>
      </c>
      <c r="F32" s="29" t="s">
        <v>28</v>
      </c>
      <c r="G32" s="1" t="s">
        <v>4</v>
      </c>
      <c r="H32" s="2">
        <v>8</v>
      </c>
      <c r="K32" s="1" t="s">
        <v>4</v>
      </c>
      <c r="L32" s="2">
        <v>5</v>
      </c>
      <c r="N32" s="340"/>
      <c r="O32" s="116" t="s">
        <v>4</v>
      </c>
      <c r="P32" s="339">
        <v>3</v>
      </c>
      <c r="R32" s="116" t="s">
        <v>4</v>
      </c>
      <c r="S32" s="116">
        <v>0</v>
      </c>
    </row>
    <row r="33" spans="1:144" ht="15" customHeight="1">
      <c r="A33" s="33">
        <v>2</v>
      </c>
      <c r="B33" s="29">
        <v>2026</v>
      </c>
      <c r="C33" s="29" t="s">
        <v>25</v>
      </c>
      <c r="D33" s="69" t="s">
        <v>17</v>
      </c>
      <c r="E33" s="32">
        <v>6878122025</v>
      </c>
      <c r="F33" s="29" t="s">
        <v>29</v>
      </c>
      <c r="G33" s="28" t="s">
        <v>5</v>
      </c>
      <c r="H33" s="2">
        <v>9</v>
      </c>
      <c r="K33" s="28" t="s">
        <v>5</v>
      </c>
      <c r="L33" s="2">
        <v>8</v>
      </c>
      <c r="N33" s="340"/>
      <c r="O33" s="116" t="s">
        <v>5</v>
      </c>
      <c r="P33" s="116">
        <v>0</v>
      </c>
      <c r="R33" s="116" t="s">
        <v>5</v>
      </c>
      <c r="S33" s="116">
        <v>1</v>
      </c>
    </row>
    <row r="34" spans="1:144" ht="15" customHeight="1">
      <c r="A34" s="30">
        <v>3</v>
      </c>
      <c r="B34" s="31">
        <v>2026</v>
      </c>
      <c r="C34" s="31" t="s">
        <v>25</v>
      </c>
      <c r="D34" s="31" t="s">
        <v>26</v>
      </c>
      <c r="E34" s="154" t="s">
        <v>30</v>
      </c>
      <c r="F34" s="31" t="s">
        <v>31</v>
      </c>
      <c r="G34" s="28" t="s">
        <v>6</v>
      </c>
      <c r="H34" s="2">
        <f>+H31+H32+H33</f>
        <v>24</v>
      </c>
      <c r="K34" s="2" t="s">
        <v>6</v>
      </c>
      <c r="L34" s="2">
        <f>SUM(L31:L33)</f>
        <v>18</v>
      </c>
      <c r="N34" s="12"/>
      <c r="O34" s="116" t="s">
        <v>6</v>
      </c>
      <c r="P34" s="116">
        <f>SUM(P31:P33)</f>
        <v>4</v>
      </c>
      <c r="R34" s="116" t="s">
        <v>6</v>
      </c>
      <c r="S34" s="342">
        <f>SUM(S31:S33)</f>
        <v>2</v>
      </c>
    </row>
    <row r="35" spans="1:144" ht="15" customHeight="1">
      <c r="A35" s="33">
        <v>4</v>
      </c>
      <c r="B35" s="29">
        <v>2026</v>
      </c>
      <c r="C35" s="29" t="s">
        <v>25</v>
      </c>
      <c r="D35" s="29" t="s">
        <v>26</v>
      </c>
      <c r="E35" s="34" t="s">
        <v>32</v>
      </c>
      <c r="F35" s="29" t="s">
        <v>28</v>
      </c>
      <c r="N35" s="12"/>
    </row>
    <row r="36" spans="1:144" ht="15" customHeight="1">
      <c r="A36" s="33">
        <v>5</v>
      </c>
      <c r="B36" s="29">
        <v>2026</v>
      </c>
      <c r="C36" s="29" t="s">
        <v>25</v>
      </c>
      <c r="D36" s="29" t="s">
        <v>26</v>
      </c>
      <c r="E36" s="34" t="s">
        <v>33</v>
      </c>
      <c r="F36" s="29" t="s">
        <v>34</v>
      </c>
      <c r="N36" s="12"/>
    </row>
    <row r="37" spans="1:144" ht="15" customHeight="1">
      <c r="A37" s="33">
        <v>6</v>
      </c>
      <c r="B37" s="61">
        <v>2026</v>
      </c>
      <c r="C37" s="29" t="s">
        <v>25</v>
      </c>
      <c r="D37" s="29" t="s">
        <v>26</v>
      </c>
      <c r="E37" s="34" t="s">
        <v>35</v>
      </c>
      <c r="F37" s="29" t="s">
        <v>31</v>
      </c>
    </row>
    <row r="38" spans="1:144" ht="15" customHeight="1">
      <c r="A38" s="33">
        <v>7</v>
      </c>
      <c r="B38" s="29">
        <v>2026</v>
      </c>
      <c r="C38" s="29" t="s">
        <v>25</v>
      </c>
      <c r="D38" s="29" t="s">
        <v>36</v>
      </c>
      <c r="E38" s="29" t="s">
        <v>36</v>
      </c>
      <c r="F38" s="29" t="s">
        <v>29</v>
      </c>
    </row>
    <row r="39" spans="1:144" ht="15" customHeight="1">
      <c r="A39" s="30">
        <v>8</v>
      </c>
      <c r="B39" s="31">
        <v>2026</v>
      </c>
      <c r="C39" s="31" t="s">
        <v>4</v>
      </c>
      <c r="D39" s="31" t="s">
        <v>37</v>
      </c>
      <c r="E39" s="31" t="s">
        <v>37</v>
      </c>
      <c r="F39" s="31" t="s">
        <v>29</v>
      </c>
      <c r="G39" s="28" t="s">
        <v>38</v>
      </c>
      <c r="H39" s="23" t="s">
        <v>3</v>
      </c>
      <c r="I39" s="23" t="s">
        <v>4</v>
      </c>
      <c r="J39" s="23" t="s">
        <v>5</v>
      </c>
    </row>
    <row r="40" spans="1:144" ht="15" customHeight="1">
      <c r="A40" s="33">
        <v>9</v>
      </c>
      <c r="B40" s="29">
        <v>2026</v>
      </c>
      <c r="C40" s="29" t="s">
        <v>4</v>
      </c>
      <c r="D40" s="31" t="s">
        <v>26</v>
      </c>
      <c r="E40" s="34" t="s">
        <v>39</v>
      </c>
      <c r="F40" s="29" t="s">
        <v>31</v>
      </c>
      <c r="G40" s="2" t="s">
        <v>40</v>
      </c>
      <c r="H40" s="15">
        <v>1</v>
      </c>
      <c r="I40" s="2">
        <v>3</v>
      </c>
      <c r="J40" s="2">
        <v>0</v>
      </c>
    </row>
    <row r="41" spans="1:144" ht="15" customHeight="1">
      <c r="A41" s="33">
        <v>10</v>
      </c>
      <c r="B41" s="31">
        <v>2026</v>
      </c>
      <c r="C41" s="31" t="s">
        <v>4</v>
      </c>
      <c r="D41" s="31" t="s">
        <v>26</v>
      </c>
      <c r="E41" s="31" t="s">
        <v>41</v>
      </c>
      <c r="F41" s="31" t="s">
        <v>31</v>
      </c>
      <c r="G41" s="2" t="s">
        <v>26</v>
      </c>
      <c r="H41" s="15">
        <v>5</v>
      </c>
      <c r="I41" s="2">
        <v>5</v>
      </c>
      <c r="J41" s="2">
        <v>8</v>
      </c>
    </row>
    <row r="42" spans="1:144" ht="15" customHeight="1">
      <c r="A42" s="30">
        <v>11</v>
      </c>
      <c r="B42" s="31">
        <v>2026</v>
      </c>
      <c r="C42" s="31" t="s">
        <v>4</v>
      </c>
      <c r="D42" s="31" t="s">
        <v>26</v>
      </c>
      <c r="E42" s="32" t="s">
        <v>42</v>
      </c>
      <c r="F42" s="31" t="s">
        <v>43</v>
      </c>
      <c r="G42" s="2" t="s">
        <v>44</v>
      </c>
      <c r="H42" s="15">
        <v>1</v>
      </c>
      <c r="I42" s="2">
        <v>0</v>
      </c>
      <c r="J42" s="2">
        <v>1</v>
      </c>
    </row>
    <row r="43" spans="1:144" ht="15" customHeight="1">
      <c r="A43" s="30">
        <v>12</v>
      </c>
      <c r="B43" s="31">
        <v>2026</v>
      </c>
      <c r="C43" s="31" t="s">
        <v>4</v>
      </c>
      <c r="D43" s="32" t="s">
        <v>45</v>
      </c>
      <c r="E43" s="32" t="s">
        <v>45</v>
      </c>
      <c r="F43" s="31" t="s">
        <v>46</v>
      </c>
      <c r="G43" s="2"/>
      <c r="H43" s="2"/>
      <c r="I43" s="2"/>
      <c r="J43" s="2"/>
    </row>
    <row r="44" spans="1:144" ht="15" customHeight="1">
      <c r="A44" s="249">
        <v>13</v>
      </c>
      <c r="B44" s="61">
        <v>2026</v>
      </c>
      <c r="C44" s="29" t="s">
        <v>4</v>
      </c>
      <c r="D44" s="29" t="s">
        <v>26</v>
      </c>
      <c r="E44" s="34" t="s">
        <v>47</v>
      </c>
      <c r="F44" s="29" t="s">
        <v>31</v>
      </c>
      <c r="G44" s="20"/>
      <c r="H44" s="20"/>
      <c r="I44" s="20"/>
      <c r="J44" s="20"/>
    </row>
    <row r="45" spans="1:144" ht="15" customHeight="1">
      <c r="A45" s="249" t="s">
        <v>48</v>
      </c>
      <c r="B45" s="61" t="s">
        <v>49</v>
      </c>
      <c r="C45" s="29" t="s">
        <v>4</v>
      </c>
      <c r="D45" s="29" t="s">
        <v>50</v>
      </c>
      <c r="E45" s="29" t="s">
        <v>50</v>
      </c>
      <c r="F45" s="29" t="s">
        <v>51</v>
      </c>
      <c r="G45" s="20"/>
      <c r="H45" s="20"/>
      <c r="I45" s="20"/>
      <c r="J45" s="20"/>
    </row>
    <row r="46" spans="1:144" ht="15" customHeight="1">
      <c r="A46" s="30">
        <v>15</v>
      </c>
      <c r="B46" s="31">
        <v>2026</v>
      </c>
      <c r="C46" s="29" t="s">
        <v>4</v>
      </c>
      <c r="D46" s="29" t="s">
        <v>26</v>
      </c>
      <c r="E46" s="31" t="s">
        <v>52</v>
      </c>
      <c r="F46" s="31" t="s">
        <v>29</v>
      </c>
      <c r="G46" s="20"/>
      <c r="H46" s="20"/>
      <c r="I46" s="20"/>
      <c r="J46" s="20"/>
    </row>
    <row r="47" spans="1:144" ht="15" customHeight="1">
      <c r="A47" s="30">
        <v>16</v>
      </c>
      <c r="B47" s="268">
        <v>2026</v>
      </c>
      <c r="C47" s="268" t="s">
        <v>5</v>
      </c>
      <c r="D47" s="269" t="s">
        <v>26</v>
      </c>
      <c r="E47" s="268" t="s">
        <v>53</v>
      </c>
      <c r="F47" s="278" t="s">
        <v>43</v>
      </c>
      <c r="G47" s="27"/>
      <c r="H47" s="20"/>
      <c r="I47" s="20"/>
      <c r="J47" s="20"/>
    </row>
    <row r="48" spans="1:144" ht="15" customHeight="1">
      <c r="A48" s="30">
        <v>17</v>
      </c>
      <c r="B48" s="269">
        <v>2026</v>
      </c>
      <c r="C48" s="269" t="s">
        <v>5</v>
      </c>
      <c r="D48" s="270" t="s">
        <v>26</v>
      </c>
      <c r="E48" s="271" t="s">
        <v>54</v>
      </c>
      <c r="F48" s="279" t="s">
        <v>31</v>
      </c>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row>
    <row r="49" spans="1:144" ht="15" customHeight="1">
      <c r="A49" s="30">
        <v>18</v>
      </c>
      <c r="B49" s="272">
        <v>2026</v>
      </c>
      <c r="C49" s="272" t="s">
        <v>5</v>
      </c>
      <c r="D49" s="272" t="s">
        <v>26</v>
      </c>
      <c r="E49" s="272" t="s">
        <v>55</v>
      </c>
      <c r="F49" s="280" t="s">
        <v>31</v>
      </c>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row>
    <row r="50" spans="1:144" ht="15">
      <c r="A50" s="30">
        <v>19</v>
      </c>
      <c r="B50" s="272">
        <v>2026</v>
      </c>
      <c r="C50" s="272" t="s">
        <v>5</v>
      </c>
      <c r="D50" s="272" t="s">
        <v>26</v>
      </c>
      <c r="E50" s="272" t="s">
        <v>56</v>
      </c>
      <c r="F50" s="280" t="s">
        <v>43</v>
      </c>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row>
    <row r="51" spans="1:144" ht="15">
      <c r="A51" s="30">
        <v>20</v>
      </c>
      <c r="B51" s="273">
        <v>2026</v>
      </c>
      <c r="C51" s="273" t="s">
        <v>5</v>
      </c>
      <c r="D51" s="273" t="s">
        <v>26</v>
      </c>
      <c r="E51" s="273" t="s">
        <v>57</v>
      </c>
      <c r="F51" s="281" t="s">
        <v>51</v>
      </c>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row>
    <row r="52" spans="1:144" ht="15.75">
      <c r="A52" s="30">
        <v>21</v>
      </c>
      <c r="B52" s="274">
        <v>2026</v>
      </c>
      <c r="C52" s="274" t="s">
        <v>5</v>
      </c>
      <c r="D52" s="274" t="s">
        <v>26</v>
      </c>
      <c r="E52" s="275" t="s">
        <v>58</v>
      </c>
      <c r="F52" s="282" t="s">
        <v>51</v>
      </c>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row>
    <row r="53" spans="1:144" ht="15">
      <c r="A53" s="30">
        <v>22</v>
      </c>
      <c r="B53" s="276">
        <v>2026</v>
      </c>
      <c r="C53" s="276" t="s">
        <v>5</v>
      </c>
      <c r="D53" s="276" t="s">
        <v>36</v>
      </c>
      <c r="E53" s="277"/>
      <c r="F53" s="283" t="s">
        <v>51</v>
      </c>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row>
    <row r="54" spans="1:144" ht="15">
      <c r="A54" s="30">
        <v>23</v>
      </c>
      <c r="B54" s="272">
        <v>2026</v>
      </c>
      <c r="C54" s="276" t="s">
        <v>5</v>
      </c>
      <c r="D54" s="276" t="s">
        <v>26</v>
      </c>
      <c r="E54" s="101" t="s">
        <v>59</v>
      </c>
      <c r="F54" s="280" t="s">
        <v>29</v>
      </c>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row>
    <row r="55" spans="1:144" ht="15">
      <c r="A55" s="30">
        <v>24</v>
      </c>
      <c r="B55" s="272">
        <v>2026</v>
      </c>
      <c r="C55" s="276" t="s">
        <v>5</v>
      </c>
      <c r="D55" s="276" t="s">
        <v>26</v>
      </c>
      <c r="E55" s="101" t="s">
        <v>60</v>
      </c>
      <c r="F55" s="283" t="s">
        <v>51</v>
      </c>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26"/>
      <c r="DW55" s="26"/>
      <c r="DX55" s="26"/>
      <c r="DY55" s="26"/>
      <c r="DZ55" s="26"/>
      <c r="EA55" s="26"/>
      <c r="EB55" s="26"/>
      <c r="EC55" s="26"/>
      <c r="ED55" s="26"/>
      <c r="EE55" s="26"/>
      <c r="EF55" s="26"/>
      <c r="EG55" s="26"/>
      <c r="EH55" s="26"/>
      <c r="EI55" s="26"/>
      <c r="EJ55" s="26"/>
      <c r="EK55" s="26"/>
      <c r="EL55" s="26"/>
      <c r="EM55" s="26"/>
      <c r="EN55" s="26"/>
    </row>
    <row r="56" spans="1:144" ht="15">
      <c r="A56" s="45"/>
      <c r="B56" s="45"/>
      <c r="C56" s="45"/>
      <c r="D56" s="45"/>
      <c r="E56" s="46"/>
      <c r="F56" s="45"/>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row>
    <row r="57" spans="1:144" ht="15">
      <c r="A57" s="45"/>
      <c r="B57" s="45"/>
      <c r="C57" s="45"/>
      <c r="D57" s="45"/>
      <c r="E57" s="46"/>
      <c r="F57" s="45"/>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row>
    <row r="58" spans="1:144" ht="14.25" customHeight="1">
      <c r="A58" s="45"/>
      <c r="B58" s="45"/>
      <c r="C58" s="45"/>
      <c r="D58" s="45"/>
      <c r="E58" s="46"/>
      <c r="F58" s="45"/>
    </row>
    <row r="59" spans="1:144" ht="15.75" customHeight="1">
      <c r="A59" s="45"/>
      <c r="B59" s="45"/>
      <c r="C59" s="45"/>
      <c r="D59" s="45"/>
      <c r="E59" s="46"/>
      <c r="F59" s="45"/>
    </row>
    <row r="60" spans="1:144" ht="18.75" customHeight="1">
      <c r="A60" s="45"/>
      <c r="B60" s="45"/>
      <c r="C60" s="45"/>
      <c r="D60" s="45"/>
      <c r="E60" s="46"/>
      <c r="F60" s="45"/>
    </row>
    <row r="61" spans="1:144">
      <c r="A61" s="45"/>
      <c r="B61" s="45"/>
      <c r="C61" s="45"/>
      <c r="D61" s="45"/>
      <c r="E61" s="46"/>
      <c r="F61" s="45"/>
    </row>
    <row r="62" spans="1:144">
      <c r="A62" s="45"/>
      <c r="B62" s="45"/>
      <c r="C62" s="45"/>
      <c r="D62" s="45"/>
      <c r="E62" s="46"/>
      <c r="F62" s="45"/>
    </row>
    <row r="63" spans="1:144">
      <c r="A63" s="45"/>
      <c r="B63" s="45"/>
      <c r="C63" s="45"/>
      <c r="D63" s="45"/>
      <c r="E63" s="46"/>
      <c r="F63" s="45"/>
    </row>
    <row r="64" spans="1:144">
      <c r="A64" s="45"/>
      <c r="B64" s="45"/>
      <c r="C64" s="45"/>
      <c r="D64" s="45"/>
      <c r="E64" s="46"/>
      <c r="F64" s="45"/>
    </row>
    <row r="65" spans="1:6">
      <c r="A65" s="45"/>
      <c r="B65" s="45"/>
      <c r="C65" s="45"/>
      <c r="D65" s="45"/>
      <c r="E65" s="46"/>
      <c r="F65" s="45"/>
    </row>
  </sheetData>
  <mergeCells count="8">
    <mergeCell ref="N30:N33"/>
    <mergeCell ref="A12:B12"/>
    <mergeCell ref="W13:Y13"/>
    <mergeCell ref="A4:B4"/>
    <mergeCell ref="A19:B19"/>
    <mergeCell ref="D4:E4"/>
    <mergeCell ref="D12:E12"/>
    <mergeCell ref="F4:G4"/>
  </mergeCells>
  <conditionalFormatting sqref="D32:D42">
    <cfRule type="containsText" dxfId="31" priority="5" operator="containsText" text="DE IMPEDIMENTO">
      <formula>NOT(ISERROR(SEARCH("DE IMPEDIMENTO",D32)))</formula>
    </cfRule>
  </conditionalFormatting>
  <conditionalFormatting sqref="D44:D46">
    <cfRule type="containsText" dxfId="30" priority="6" operator="containsText" text="DE IMPEDIMENTO">
      <formula>NOT(ISERROR(SEARCH("DE IMPEDIMENTO",D44)))</formula>
    </cfRule>
  </conditionalFormatting>
  <conditionalFormatting sqref="E38:E39">
    <cfRule type="containsText" dxfId="29" priority="2" operator="containsText" text="DE IMPEDIMENTO">
      <formula>NOT(ISERROR(SEARCH("DE IMPEDIMENTO",E38)))</formula>
    </cfRule>
  </conditionalFormatting>
  <conditionalFormatting sqref="E41">
    <cfRule type="containsText" dxfId="28" priority="3" operator="containsText" text="DE IMPEDIMENTO">
      <formula>NOT(ISERROR(SEARCH("DE IMPEDIMENTO",E41)))</formula>
    </cfRule>
  </conditionalFormatting>
  <conditionalFormatting sqref="E45:E46">
    <cfRule type="containsText" dxfId="27" priority="1" operator="containsText" text="DE IMPEDIMENTO">
      <formula>NOT(ISERROR(SEARCH("DE IMPEDIMENTO",E45)))</formula>
    </cfRule>
  </conditionalFormatting>
  <pageMargins left="0.7" right="0.7" top="0.75" bottom="0.75" header="0.3" footer="0.3"/>
  <pageSetup scale="6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1"/>
  <sheetViews>
    <sheetView topLeftCell="A53" zoomScaleNormal="100" workbookViewId="0">
      <selection activeCell="K49" sqref="K49"/>
    </sheetView>
  </sheetViews>
  <sheetFormatPr defaultColWidth="11.42578125" defaultRowHeight="15"/>
  <cols>
    <col min="1" max="1" width="6" customWidth="1"/>
    <col min="3" max="3" width="23.28515625" customWidth="1"/>
    <col min="4" max="4" width="24.28515625" customWidth="1"/>
    <col min="7" max="7" width="17.7109375" style="19" customWidth="1"/>
  </cols>
  <sheetData>
    <row r="1" spans="1:7">
      <c r="A1" s="14" t="s">
        <v>61</v>
      </c>
      <c r="B1" s="17" t="s">
        <v>21</v>
      </c>
      <c r="C1" s="18" t="s">
        <v>62</v>
      </c>
      <c r="D1" s="13"/>
      <c r="E1" s="25" t="s">
        <v>61</v>
      </c>
      <c r="F1" s="25" t="s">
        <v>21</v>
      </c>
      <c r="G1" s="18" t="s">
        <v>17</v>
      </c>
    </row>
    <row r="2" spans="1:7">
      <c r="A2" s="343">
        <v>1</v>
      </c>
      <c r="B2" s="344" t="s">
        <v>25</v>
      </c>
      <c r="C2" s="343">
        <v>6878122025</v>
      </c>
      <c r="D2" s="13"/>
      <c r="E2" s="31">
        <v>1</v>
      </c>
      <c r="F2" s="63" t="s">
        <v>25</v>
      </c>
      <c r="G2" s="35">
        <v>1472026</v>
      </c>
    </row>
    <row r="3" spans="1:7">
      <c r="A3" s="343">
        <v>1</v>
      </c>
      <c r="B3" s="344" t="s">
        <v>4</v>
      </c>
      <c r="C3" s="35">
        <v>7109332025</v>
      </c>
      <c r="D3" s="345"/>
      <c r="E3" s="63">
        <v>2</v>
      </c>
      <c r="F3" s="63" t="s">
        <v>25</v>
      </c>
      <c r="G3" s="35">
        <v>7512026</v>
      </c>
    </row>
    <row r="4" spans="1:7">
      <c r="A4" s="343">
        <v>2</v>
      </c>
      <c r="B4" s="344" t="s">
        <v>4</v>
      </c>
      <c r="C4" s="35">
        <v>153912026</v>
      </c>
      <c r="D4" s="345"/>
      <c r="E4" s="31">
        <v>3</v>
      </c>
      <c r="F4" s="63" t="s">
        <v>25</v>
      </c>
      <c r="G4" s="35">
        <v>11752026</v>
      </c>
    </row>
    <row r="5" spans="1:7">
      <c r="A5" s="31">
        <v>3</v>
      </c>
      <c r="B5" s="344" t="s">
        <v>4</v>
      </c>
      <c r="C5" s="35">
        <v>192952026</v>
      </c>
      <c r="D5" s="345"/>
      <c r="E5" s="31">
        <v>4</v>
      </c>
      <c r="F5" s="63" t="s">
        <v>25</v>
      </c>
      <c r="G5" s="35">
        <v>11772026</v>
      </c>
    </row>
    <row r="6" spans="1:7">
      <c r="A6" s="343">
        <v>4</v>
      </c>
      <c r="B6" s="344" t="s">
        <v>4</v>
      </c>
      <c r="C6" s="35">
        <v>908842026</v>
      </c>
      <c r="D6" s="345"/>
      <c r="E6" s="63">
        <v>5</v>
      </c>
      <c r="F6" s="63" t="s">
        <v>25</v>
      </c>
      <c r="G6" s="35">
        <v>38272026</v>
      </c>
    </row>
    <row r="7" spans="1:7">
      <c r="A7" s="343">
        <v>5</v>
      </c>
      <c r="B7" s="344" t="s">
        <v>4</v>
      </c>
      <c r="C7" s="35">
        <v>907952026</v>
      </c>
      <c r="D7" s="345"/>
      <c r="E7" s="31">
        <v>6</v>
      </c>
      <c r="F7" s="63" t="s">
        <v>25</v>
      </c>
      <c r="G7" s="35">
        <v>36012026</v>
      </c>
    </row>
    <row r="8" spans="1:7">
      <c r="A8" s="343">
        <v>1</v>
      </c>
      <c r="B8" s="343" t="s">
        <v>5</v>
      </c>
      <c r="C8" s="35">
        <v>1174842026</v>
      </c>
      <c r="E8" s="31">
        <v>7</v>
      </c>
      <c r="F8" s="63" t="s">
        <v>25</v>
      </c>
      <c r="G8" s="35">
        <v>23712026</v>
      </c>
    </row>
    <row r="9" spans="1:7">
      <c r="A9" s="343">
        <v>2</v>
      </c>
      <c r="B9" s="343" t="s">
        <v>5</v>
      </c>
      <c r="C9" s="35">
        <v>1284952026</v>
      </c>
      <c r="E9" s="63">
        <v>8</v>
      </c>
      <c r="F9" s="63" t="s">
        <v>25</v>
      </c>
      <c r="G9" s="35">
        <v>72172026</v>
      </c>
    </row>
    <row r="10" spans="1:7">
      <c r="A10" s="31">
        <v>3</v>
      </c>
      <c r="B10" s="343" t="s">
        <v>5</v>
      </c>
      <c r="C10" s="35">
        <v>1230072026</v>
      </c>
      <c r="E10" s="31">
        <v>9</v>
      </c>
      <c r="F10" s="63" t="s">
        <v>25</v>
      </c>
      <c r="G10" s="35">
        <v>91462026</v>
      </c>
    </row>
    <row r="11" spans="1:7">
      <c r="A11" s="343">
        <v>4</v>
      </c>
      <c r="B11" s="343" t="s">
        <v>5</v>
      </c>
      <c r="C11" s="35">
        <v>1484132026</v>
      </c>
      <c r="E11" s="31">
        <v>10</v>
      </c>
      <c r="F11" s="63" t="s">
        <v>25</v>
      </c>
      <c r="G11" s="35">
        <v>153912026</v>
      </c>
    </row>
    <row r="12" spans="1:7">
      <c r="E12" s="63">
        <v>11</v>
      </c>
      <c r="F12" s="63" t="s">
        <v>25</v>
      </c>
      <c r="G12" s="35">
        <v>179712026</v>
      </c>
    </row>
    <row r="13" spans="1:7">
      <c r="E13" s="31">
        <v>12</v>
      </c>
      <c r="F13" s="63" t="s">
        <v>25</v>
      </c>
      <c r="G13" s="35">
        <v>144862026</v>
      </c>
    </row>
    <row r="14" spans="1:7">
      <c r="E14" s="31">
        <v>13</v>
      </c>
      <c r="F14" s="63" t="s">
        <v>25</v>
      </c>
      <c r="G14" s="35">
        <v>145252026</v>
      </c>
    </row>
    <row r="15" spans="1:7">
      <c r="E15" s="63">
        <v>14</v>
      </c>
      <c r="F15" s="63" t="s">
        <v>25</v>
      </c>
      <c r="G15" s="35">
        <v>256512026</v>
      </c>
    </row>
    <row r="16" spans="1:7">
      <c r="E16" s="31">
        <v>15</v>
      </c>
      <c r="F16" s="63" t="s">
        <v>25</v>
      </c>
      <c r="G16" s="35">
        <v>352252026</v>
      </c>
    </row>
    <row r="17" spans="5:7">
      <c r="E17" s="31">
        <v>16</v>
      </c>
      <c r="F17" s="63" t="s">
        <v>25</v>
      </c>
      <c r="G17" s="35">
        <v>238562026</v>
      </c>
    </row>
    <row r="18" spans="5:7">
      <c r="E18" s="63">
        <v>17</v>
      </c>
      <c r="F18" s="63" t="s">
        <v>25</v>
      </c>
      <c r="G18" s="35">
        <v>318982026</v>
      </c>
    </row>
    <row r="19" spans="5:7">
      <c r="E19" s="31">
        <v>18</v>
      </c>
      <c r="F19" s="63" t="s">
        <v>25</v>
      </c>
      <c r="G19" s="35">
        <v>200932026</v>
      </c>
    </row>
    <row r="20" spans="5:7">
      <c r="E20" s="31">
        <v>19</v>
      </c>
      <c r="F20" s="63" t="s">
        <v>25</v>
      </c>
      <c r="G20" s="35">
        <v>378392026</v>
      </c>
    </row>
    <row r="21" spans="5:7">
      <c r="E21" s="63">
        <v>20</v>
      </c>
      <c r="F21" s="63" t="s">
        <v>25</v>
      </c>
      <c r="G21" s="35">
        <v>406222026</v>
      </c>
    </row>
    <row r="22" spans="5:7">
      <c r="E22" s="31">
        <v>21</v>
      </c>
      <c r="F22" s="63" t="s">
        <v>25</v>
      </c>
      <c r="G22" s="35">
        <v>479092026</v>
      </c>
    </row>
    <row r="23" spans="5:7">
      <c r="E23" s="31">
        <v>22</v>
      </c>
      <c r="F23" s="63" t="s">
        <v>25</v>
      </c>
      <c r="G23" s="35">
        <v>32992206</v>
      </c>
    </row>
    <row r="24" spans="5:7">
      <c r="E24" s="63">
        <v>23</v>
      </c>
      <c r="F24" s="63" t="s">
        <v>25</v>
      </c>
      <c r="G24" s="35">
        <v>530182026</v>
      </c>
    </row>
    <row r="25" spans="5:7">
      <c r="E25" s="31">
        <v>24</v>
      </c>
      <c r="F25" s="63" t="s">
        <v>25</v>
      </c>
      <c r="G25" s="35">
        <v>486682026</v>
      </c>
    </row>
    <row r="26" spans="5:7">
      <c r="E26" s="31">
        <v>25</v>
      </c>
      <c r="F26" s="63" t="s">
        <v>25</v>
      </c>
      <c r="G26" s="35">
        <v>550192026</v>
      </c>
    </row>
    <row r="27" spans="5:7">
      <c r="E27" s="63">
        <v>26</v>
      </c>
      <c r="F27" s="63" t="s">
        <v>25</v>
      </c>
      <c r="G27" s="35">
        <v>555652026</v>
      </c>
    </row>
    <row r="28" spans="5:7">
      <c r="E28" s="31">
        <v>27</v>
      </c>
      <c r="F28" s="63" t="s">
        <v>25</v>
      </c>
      <c r="G28" s="35">
        <v>555362026</v>
      </c>
    </row>
    <row r="29" spans="5:7">
      <c r="E29" s="31">
        <v>28</v>
      </c>
      <c r="F29" s="63" t="s">
        <v>25</v>
      </c>
      <c r="G29" s="35">
        <v>604422026</v>
      </c>
    </row>
    <row r="30" spans="5:7">
      <c r="E30" s="63">
        <v>29</v>
      </c>
      <c r="F30" s="63" t="s">
        <v>25</v>
      </c>
      <c r="G30" s="35">
        <v>605632026</v>
      </c>
    </row>
    <row r="31" spans="5:7">
      <c r="E31" s="31">
        <v>30</v>
      </c>
      <c r="F31" s="63" t="s">
        <v>25</v>
      </c>
      <c r="G31" s="35">
        <v>407022026</v>
      </c>
    </row>
    <row r="32" spans="5:7">
      <c r="E32" s="31">
        <v>31</v>
      </c>
      <c r="F32" s="63" t="s">
        <v>25</v>
      </c>
      <c r="G32" s="35">
        <v>500742026</v>
      </c>
    </row>
    <row r="33" spans="5:7">
      <c r="E33" s="69">
        <v>32</v>
      </c>
      <c r="F33" s="69" t="s">
        <v>25</v>
      </c>
      <c r="G33" s="36">
        <v>653492026</v>
      </c>
    </row>
    <row r="34" spans="5:7">
      <c r="E34" s="31">
        <v>33</v>
      </c>
      <c r="F34" s="31" t="s">
        <v>25</v>
      </c>
      <c r="G34" s="35">
        <v>622572026</v>
      </c>
    </row>
    <row r="35" spans="5:7">
      <c r="E35" s="31">
        <v>1</v>
      </c>
      <c r="F35" s="31" t="s">
        <v>4</v>
      </c>
      <c r="G35" s="35">
        <v>702312026</v>
      </c>
    </row>
    <row r="36" spans="5:7">
      <c r="E36" s="31">
        <v>2</v>
      </c>
      <c r="F36" s="31" t="s">
        <v>4</v>
      </c>
      <c r="G36" s="35">
        <v>874952026</v>
      </c>
    </row>
    <row r="37" spans="5:7">
      <c r="E37" s="31">
        <v>3</v>
      </c>
      <c r="F37" s="31" t="s">
        <v>4</v>
      </c>
      <c r="G37" s="35">
        <v>880092026</v>
      </c>
    </row>
    <row r="38" spans="5:7">
      <c r="E38" s="31">
        <v>4</v>
      </c>
      <c r="F38" s="31" t="s">
        <v>4</v>
      </c>
      <c r="G38" s="35">
        <v>892552026</v>
      </c>
    </row>
    <row r="39" spans="5:7">
      <c r="E39" s="31">
        <v>5</v>
      </c>
      <c r="F39" s="31" t="s">
        <v>4</v>
      </c>
      <c r="G39" s="35">
        <v>826132026</v>
      </c>
    </row>
    <row r="40" spans="5:7">
      <c r="E40" s="31">
        <v>6</v>
      </c>
      <c r="F40" s="31" t="s">
        <v>4</v>
      </c>
      <c r="G40" s="35">
        <v>830432026</v>
      </c>
    </row>
    <row r="41" spans="5:7">
      <c r="E41" s="31">
        <v>7</v>
      </c>
      <c r="F41" s="31" t="s">
        <v>4</v>
      </c>
      <c r="G41" s="35">
        <v>959552026</v>
      </c>
    </row>
    <row r="42" spans="5:7">
      <c r="E42" s="31">
        <v>8</v>
      </c>
      <c r="F42" s="31" t="s">
        <v>4</v>
      </c>
      <c r="G42" s="35">
        <v>880772026</v>
      </c>
    </row>
    <row r="43" spans="5:7">
      <c r="E43" s="31">
        <v>9</v>
      </c>
      <c r="F43" s="31" t="s">
        <v>4</v>
      </c>
      <c r="G43" s="35">
        <v>868862026</v>
      </c>
    </row>
    <row r="44" spans="5:7">
      <c r="E44" s="31">
        <v>10</v>
      </c>
      <c r="F44" s="31" t="s">
        <v>4</v>
      </c>
      <c r="G44" s="35">
        <v>884172026</v>
      </c>
    </row>
    <row r="45" spans="5:7">
      <c r="E45" s="31">
        <v>11</v>
      </c>
      <c r="F45" s="31" t="s">
        <v>4</v>
      </c>
      <c r="G45" s="35">
        <v>1072882026</v>
      </c>
    </row>
    <row r="46" spans="5:7">
      <c r="E46" s="31">
        <v>12</v>
      </c>
      <c r="F46" s="31" t="s">
        <v>4</v>
      </c>
      <c r="G46" s="35">
        <v>1038582026</v>
      </c>
    </row>
    <row r="47" spans="5:7">
      <c r="E47" s="31">
        <v>13</v>
      </c>
      <c r="F47" s="31" t="s">
        <v>4</v>
      </c>
      <c r="G47" s="35">
        <v>1093242026</v>
      </c>
    </row>
    <row r="48" spans="5:7">
      <c r="E48" s="31">
        <v>14</v>
      </c>
      <c r="F48" s="31" t="s">
        <v>4</v>
      </c>
      <c r="G48" s="35">
        <v>1996122026</v>
      </c>
    </row>
    <row r="49" spans="5:7">
      <c r="E49" s="31">
        <v>15</v>
      </c>
      <c r="F49" s="31" t="s">
        <v>4</v>
      </c>
      <c r="G49" s="35">
        <v>1132582026</v>
      </c>
    </row>
    <row r="50" spans="5:7">
      <c r="E50" s="31">
        <v>16</v>
      </c>
      <c r="F50" s="31" t="s">
        <v>4</v>
      </c>
      <c r="G50" s="35">
        <v>1318892026</v>
      </c>
    </row>
    <row r="51" spans="5:7">
      <c r="E51" s="31">
        <v>17</v>
      </c>
      <c r="F51" s="31" t="s">
        <v>4</v>
      </c>
      <c r="G51" s="35">
        <v>1329392026</v>
      </c>
    </row>
    <row r="52" spans="5:7">
      <c r="E52" s="35">
        <v>1</v>
      </c>
      <c r="F52" s="59" t="s">
        <v>5</v>
      </c>
      <c r="G52" s="35">
        <v>1072202026</v>
      </c>
    </row>
    <row r="53" spans="5:7">
      <c r="E53" s="35">
        <v>2</v>
      </c>
      <c r="F53" s="59" t="s">
        <v>5</v>
      </c>
      <c r="G53" s="35">
        <v>1635352026</v>
      </c>
    </row>
    <row r="54" spans="5:7">
      <c r="E54" s="35">
        <v>3</v>
      </c>
      <c r="F54" s="59" t="s">
        <v>5</v>
      </c>
      <c r="G54" s="35">
        <v>1664062026</v>
      </c>
    </row>
    <row r="55" spans="5:7">
      <c r="E55" s="35">
        <v>4</v>
      </c>
      <c r="F55" s="59" t="s">
        <v>5</v>
      </c>
      <c r="G55" s="35">
        <v>1670342026</v>
      </c>
    </row>
    <row r="56" spans="5:7">
      <c r="E56" s="35">
        <v>5</v>
      </c>
      <c r="F56" s="59" t="s">
        <v>5</v>
      </c>
      <c r="G56" s="35">
        <v>1702832026</v>
      </c>
    </row>
    <row r="57" spans="5:7">
      <c r="E57" s="35">
        <v>6</v>
      </c>
      <c r="F57" s="59" t="s">
        <v>5</v>
      </c>
      <c r="G57" s="35">
        <v>1705712026</v>
      </c>
    </row>
    <row r="58" spans="5:7">
      <c r="E58" s="35">
        <v>7</v>
      </c>
      <c r="F58" s="59" t="s">
        <v>5</v>
      </c>
      <c r="G58" s="35">
        <v>1704872026</v>
      </c>
    </row>
    <row r="59" spans="5:7">
      <c r="E59" s="35">
        <v>8</v>
      </c>
      <c r="F59" s="59" t="s">
        <v>5</v>
      </c>
      <c r="G59" s="35">
        <v>1267952026</v>
      </c>
    </row>
    <row r="60" spans="5:7">
      <c r="E60" s="35">
        <v>9</v>
      </c>
      <c r="F60" s="59" t="s">
        <v>5</v>
      </c>
      <c r="G60" s="35">
        <v>1096292026</v>
      </c>
    </row>
    <row r="61" spans="5:7">
      <c r="E61" s="35">
        <v>10</v>
      </c>
      <c r="F61" s="59" t="s">
        <v>5</v>
      </c>
      <c r="G61" s="35">
        <v>1821332026</v>
      </c>
    </row>
    <row r="62" spans="5:7">
      <c r="E62" s="35">
        <v>11</v>
      </c>
      <c r="F62" s="59" t="s">
        <v>5</v>
      </c>
      <c r="G62" s="35">
        <v>1980252026</v>
      </c>
    </row>
    <row r="63" spans="5:7">
      <c r="E63" s="35">
        <v>12</v>
      </c>
      <c r="F63" s="59" t="s">
        <v>5</v>
      </c>
      <c r="G63" s="35">
        <v>1821522026</v>
      </c>
    </row>
    <row r="64" spans="5:7">
      <c r="E64" s="35">
        <v>13</v>
      </c>
      <c r="F64" s="59" t="s">
        <v>5</v>
      </c>
      <c r="G64" s="35">
        <v>1817842026</v>
      </c>
    </row>
    <row r="65" spans="5:7">
      <c r="E65" s="35">
        <v>14</v>
      </c>
      <c r="F65" s="59" t="s">
        <v>5</v>
      </c>
      <c r="G65" s="35">
        <v>1863472026</v>
      </c>
    </row>
    <row r="66" spans="5:7">
      <c r="E66" s="35">
        <v>15</v>
      </c>
      <c r="F66" s="59" t="s">
        <v>5</v>
      </c>
      <c r="G66" s="35">
        <v>1719922026</v>
      </c>
    </row>
    <row r="67" spans="5:7">
      <c r="E67" s="35">
        <v>16</v>
      </c>
      <c r="F67" s="59" t="s">
        <v>5</v>
      </c>
      <c r="G67" s="35">
        <v>1790282026</v>
      </c>
    </row>
    <row r="68" spans="5:7">
      <c r="E68" s="35">
        <v>17</v>
      </c>
      <c r="F68" s="59" t="s">
        <v>5</v>
      </c>
      <c r="G68" s="35">
        <v>1979182026</v>
      </c>
    </row>
    <row r="69" spans="5:7">
      <c r="E69" s="35">
        <v>18</v>
      </c>
      <c r="F69" s="59" t="s">
        <v>5</v>
      </c>
      <c r="G69" s="35">
        <v>2071462026</v>
      </c>
    </row>
    <row r="70" spans="5:7">
      <c r="E70" s="35">
        <v>19</v>
      </c>
      <c r="F70" s="59" t="s">
        <v>5</v>
      </c>
      <c r="G70" s="35">
        <v>2012592026</v>
      </c>
    </row>
    <row r="71" spans="5:7">
      <c r="E71" s="35">
        <v>20</v>
      </c>
      <c r="F71" s="59" t="s">
        <v>5</v>
      </c>
      <c r="G71" s="35">
        <v>2019593078.6315801</v>
      </c>
    </row>
  </sheetData>
  <hyperlinks>
    <hyperlink ref="G52" r:id="rId1" display="1072202026" xr:uid="{BFC5C901-A73E-4AF7-84CE-9C34FFBB7728}"/>
    <hyperlink ref="G53" r:id="rId2" display="1635352026" xr:uid="{4AEFA2E3-3E98-478D-B04E-928674CC0B9B}"/>
    <hyperlink ref="G54" r:id="rId3" display="1664062026" xr:uid="{196D6E07-EC3D-4805-B16D-4005416539CA}"/>
    <hyperlink ref="G55" r:id="rId4" display="1670342026" xr:uid="{EBE3A0B7-D728-4B8C-BF86-F62A3434DC3A}"/>
    <hyperlink ref="G56" r:id="rId5" display="1702832026" xr:uid="{3D1F51B4-80F0-456F-9CAB-70337572711E}"/>
    <hyperlink ref="G57" r:id="rId6" display="1705712026" xr:uid="{374E3420-C4EA-4A6A-8B4E-4C0F8161D7C9}"/>
    <hyperlink ref="G58" r:id="rId7" display="1704872026" xr:uid="{37C7A7EF-9CBF-4FAA-8915-29EE4AAA4334}"/>
    <hyperlink ref="G59" r:id="rId8" display="1267952026" xr:uid="{DA3E508B-526A-4862-8244-ECE71B96AE9E}"/>
    <hyperlink ref="G60" r:id="rId9" display="1096292026" xr:uid="{3E8C4AED-6178-48C7-A40C-4B64B60DD46E}"/>
    <hyperlink ref="G61" r:id="rId10" display="1821332026" xr:uid="{8E228CB6-87F7-4EDE-8355-895B653B412C}"/>
    <hyperlink ref="G63" r:id="rId11" display="1821522026" xr:uid="{7E24B4DD-4D2D-4853-BBAC-34BBC54FA220}"/>
    <hyperlink ref="G64" r:id="rId12" display="1817842026" xr:uid="{41B8FAD3-ABDA-49AB-8E6C-778F1A24D0CB}"/>
    <hyperlink ref="G66" r:id="rId13" display="1719922026" xr:uid="{16086E61-75CB-41B2-B27B-50419685F736}"/>
    <hyperlink ref="G68" r:id="rId14" display="1979182026" xr:uid="{FA9A6497-4AC1-40D2-9090-4460481DF11B}"/>
    <hyperlink ref="G69" r:id="rId15" display="2071462026" xr:uid="{929306EF-3775-49B8-95A2-29A4966E7A54}"/>
    <hyperlink ref="G70" r:id="rId16" display="2012592026" xr:uid="{0D3342CD-74AF-4D0C-9E60-102CF11DAEEC}"/>
    <hyperlink ref="G67" r:id="rId17" display="1790282026" xr:uid="{468C5BD5-2723-44C6-9723-AFEC9192F484}"/>
    <hyperlink ref="G65" r:id="rId18" display="1863472026" xr:uid="{0439ECEA-E559-4DE5-B0C8-CA46F1A53B27}"/>
    <hyperlink ref="G71" r:id="rId19" display="1072202026" xr:uid="{ECB5099D-AE89-405F-B889-3BA40D223F4F}"/>
  </hyperlinks>
  <pageMargins left="0.7" right="0.7" top="0.75" bottom="0.75" header="0.3" footer="0.3"/>
  <pageSetup paperSize="9" orientation="portrait" horizontalDpi="4294967294" verticalDpi="4294967294"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1"/>
  <sheetViews>
    <sheetView topLeftCell="A58" zoomScale="80" zoomScaleNormal="80" workbookViewId="0">
      <selection activeCell="D77" sqref="D77"/>
    </sheetView>
  </sheetViews>
  <sheetFormatPr defaultColWidth="11.42578125" defaultRowHeight="30" customHeight="1"/>
  <cols>
    <col min="1" max="2" width="11.42578125" style="19"/>
    <col min="3" max="3" width="19.140625" style="19" customWidth="1"/>
    <col min="4" max="4" width="23.28515625" style="327" customWidth="1"/>
    <col min="5" max="5" width="33.7109375" style="19" customWidth="1"/>
    <col min="6" max="6" width="27" style="19" customWidth="1"/>
    <col min="7" max="7" width="25.85546875" style="19" customWidth="1"/>
    <col min="8" max="11" width="11.42578125" style="19"/>
    <col min="12" max="12" width="28.28515625" style="19" customWidth="1"/>
    <col min="13" max="13" width="11.5703125" style="19" customWidth="1"/>
    <col min="14" max="16384" width="11.42578125" style="19"/>
  </cols>
  <sheetData>
    <row r="1" spans="1:17" ht="30" customHeight="1">
      <c r="A1" s="47" t="s">
        <v>61</v>
      </c>
      <c r="B1" s="48" t="s">
        <v>21</v>
      </c>
      <c r="C1" s="49" t="s">
        <v>17</v>
      </c>
      <c r="D1" s="50" t="s">
        <v>63</v>
      </c>
      <c r="E1" s="51" t="s">
        <v>18</v>
      </c>
      <c r="F1" s="39" t="s">
        <v>64</v>
      </c>
      <c r="G1" s="52" t="s">
        <v>65</v>
      </c>
      <c r="H1" s="49" t="s">
        <v>66</v>
      </c>
      <c r="I1" s="49" t="s">
        <v>67</v>
      </c>
      <c r="J1" s="49" t="s">
        <v>68</v>
      </c>
      <c r="K1" s="49" t="s">
        <v>69</v>
      </c>
      <c r="L1" s="53" t="s">
        <v>70</v>
      </c>
      <c r="M1" s="47" t="s">
        <v>71</v>
      </c>
      <c r="N1" s="26"/>
      <c r="O1" s="26"/>
      <c r="P1" s="26"/>
    </row>
    <row r="2" spans="1:17" ht="30" customHeight="1">
      <c r="A2" s="31">
        <v>1</v>
      </c>
      <c r="B2" s="31" t="s">
        <v>25</v>
      </c>
      <c r="C2" s="328">
        <v>1472026</v>
      </c>
      <c r="D2" s="122">
        <v>46024</v>
      </c>
      <c r="E2" s="328" t="s">
        <v>72</v>
      </c>
      <c r="F2" s="123" t="s">
        <v>73</v>
      </c>
      <c r="G2" s="148" t="s">
        <v>74</v>
      </c>
      <c r="H2" s="31"/>
      <c r="I2" s="31"/>
      <c r="J2" s="31"/>
      <c r="K2" s="31"/>
      <c r="L2" s="124" t="s">
        <v>75</v>
      </c>
      <c r="M2"/>
      <c r="N2"/>
      <c r="O2"/>
      <c r="P2"/>
      <c r="Q2"/>
    </row>
    <row r="3" spans="1:17" ht="30" customHeight="1">
      <c r="A3" s="31">
        <v>2</v>
      </c>
      <c r="B3" s="31" t="s">
        <v>25</v>
      </c>
      <c r="C3" s="328">
        <v>7512026</v>
      </c>
      <c r="D3" s="125">
        <v>46024</v>
      </c>
      <c r="E3" s="328" t="s">
        <v>76</v>
      </c>
      <c r="F3" s="126" t="s">
        <v>77</v>
      </c>
      <c r="G3" s="329" t="s">
        <v>78</v>
      </c>
      <c r="H3" s="127"/>
      <c r="I3" s="127"/>
      <c r="J3" s="127"/>
      <c r="K3" s="127"/>
      <c r="L3" s="128" t="s">
        <v>79</v>
      </c>
      <c r="M3"/>
      <c r="N3"/>
      <c r="O3"/>
      <c r="P3"/>
      <c r="Q3"/>
    </row>
    <row r="4" spans="1:17" ht="30" customHeight="1">
      <c r="A4" s="31">
        <v>3</v>
      </c>
      <c r="B4" s="31" t="s">
        <v>25</v>
      </c>
      <c r="C4" s="328">
        <v>11752026</v>
      </c>
      <c r="D4" s="125">
        <v>46024</v>
      </c>
      <c r="E4" s="328" t="s">
        <v>80</v>
      </c>
      <c r="F4" s="129" t="s">
        <v>73</v>
      </c>
      <c r="G4" s="130" t="s">
        <v>81</v>
      </c>
      <c r="H4" s="127"/>
      <c r="I4" s="127"/>
      <c r="J4" s="127"/>
      <c r="K4" s="127"/>
      <c r="L4" s="132" t="s">
        <v>79</v>
      </c>
      <c r="M4"/>
      <c r="N4"/>
      <c r="O4"/>
      <c r="P4"/>
      <c r="Q4"/>
    </row>
    <row r="5" spans="1:17" ht="30" customHeight="1">
      <c r="A5" s="31">
        <v>4</v>
      </c>
      <c r="B5" s="31" t="s">
        <v>25</v>
      </c>
      <c r="C5" s="328">
        <v>11772026</v>
      </c>
      <c r="D5" s="125">
        <v>46025</v>
      </c>
      <c r="E5" s="328" t="s">
        <v>80</v>
      </c>
      <c r="F5" s="129" t="s">
        <v>73</v>
      </c>
      <c r="G5" s="130" t="s">
        <v>81</v>
      </c>
      <c r="H5" s="127"/>
      <c r="I5" s="127"/>
      <c r="J5" s="127"/>
      <c r="K5" s="127"/>
      <c r="L5" s="132" t="s">
        <v>79</v>
      </c>
      <c r="M5"/>
      <c r="N5"/>
      <c r="O5"/>
      <c r="P5"/>
      <c r="Q5"/>
    </row>
    <row r="6" spans="1:17" ht="30" customHeight="1">
      <c r="A6" s="31">
        <v>5</v>
      </c>
      <c r="B6" s="31" t="s">
        <v>25</v>
      </c>
      <c r="C6" s="328">
        <v>38272026</v>
      </c>
      <c r="D6" s="125">
        <v>46027</v>
      </c>
      <c r="E6" s="328" t="s">
        <v>82</v>
      </c>
      <c r="F6" s="129" t="s">
        <v>73</v>
      </c>
      <c r="G6" s="131" t="s">
        <v>83</v>
      </c>
      <c r="H6" s="127"/>
      <c r="I6" s="127"/>
      <c r="J6" s="127"/>
      <c r="K6" s="127"/>
      <c r="L6" s="132" t="s">
        <v>79</v>
      </c>
      <c r="M6"/>
      <c r="N6"/>
      <c r="O6"/>
      <c r="P6"/>
      <c r="Q6"/>
    </row>
    <row r="7" spans="1:17" ht="30" customHeight="1">
      <c r="A7" s="31">
        <v>6</v>
      </c>
      <c r="B7" s="31" t="s">
        <v>25</v>
      </c>
      <c r="C7" s="328">
        <v>36012026</v>
      </c>
      <c r="D7" s="125">
        <v>46027</v>
      </c>
      <c r="E7" s="127"/>
      <c r="F7" s="129" t="s">
        <v>73</v>
      </c>
      <c r="G7" s="329" t="s">
        <v>84</v>
      </c>
      <c r="H7" s="127"/>
      <c r="I7" s="127"/>
      <c r="J7" s="127"/>
      <c r="K7" s="127"/>
      <c r="L7" s="132" t="s">
        <v>79</v>
      </c>
      <c r="M7"/>
      <c r="N7"/>
      <c r="O7"/>
      <c r="P7"/>
      <c r="Q7"/>
    </row>
    <row r="8" spans="1:17" ht="30" customHeight="1">
      <c r="A8" s="31">
        <v>7</v>
      </c>
      <c r="B8" s="31" t="s">
        <v>25</v>
      </c>
      <c r="C8" s="328">
        <v>23712026</v>
      </c>
      <c r="D8" s="125">
        <v>46026</v>
      </c>
      <c r="E8" s="328" t="s">
        <v>85</v>
      </c>
      <c r="F8" s="126" t="s">
        <v>86</v>
      </c>
      <c r="G8" s="133" t="s">
        <v>87</v>
      </c>
      <c r="H8" s="127"/>
      <c r="I8" s="127"/>
      <c r="J8" s="127"/>
      <c r="K8" s="127"/>
      <c r="L8" s="130" t="s">
        <v>88</v>
      </c>
      <c r="M8"/>
      <c r="N8"/>
      <c r="O8"/>
      <c r="P8"/>
      <c r="Q8"/>
    </row>
    <row r="9" spans="1:17" ht="30" customHeight="1">
      <c r="A9" s="31">
        <v>8</v>
      </c>
      <c r="B9" s="31" t="s">
        <v>25</v>
      </c>
      <c r="C9" s="328">
        <v>72172026</v>
      </c>
      <c r="D9" s="122">
        <v>46028</v>
      </c>
      <c r="E9" s="328" t="s">
        <v>89</v>
      </c>
      <c r="F9" s="123" t="s">
        <v>90</v>
      </c>
      <c r="G9" s="148" t="s">
        <v>91</v>
      </c>
      <c r="H9" s="31"/>
      <c r="I9" s="31"/>
      <c r="J9" s="31"/>
      <c r="K9" s="31"/>
      <c r="L9" s="128" t="s">
        <v>79</v>
      </c>
      <c r="M9"/>
      <c r="N9"/>
      <c r="O9"/>
      <c r="P9"/>
      <c r="Q9"/>
    </row>
    <row r="10" spans="1:17" ht="30" customHeight="1">
      <c r="A10" s="31">
        <v>9</v>
      </c>
      <c r="B10" s="31" t="s">
        <v>25</v>
      </c>
      <c r="C10" s="328">
        <v>91462026</v>
      </c>
      <c r="D10" s="122">
        <v>46029</v>
      </c>
      <c r="E10" s="31"/>
      <c r="F10" s="129" t="s">
        <v>73</v>
      </c>
      <c r="G10" s="330" t="s">
        <v>92</v>
      </c>
      <c r="H10" s="31"/>
      <c r="I10" s="31"/>
      <c r="J10" s="31"/>
      <c r="K10" s="31"/>
      <c r="L10" s="31"/>
      <c r="M10"/>
      <c r="N10"/>
      <c r="O10"/>
      <c r="P10"/>
      <c r="Q10"/>
    </row>
    <row r="11" spans="1:17" ht="30" customHeight="1">
      <c r="A11" s="31">
        <v>10</v>
      </c>
      <c r="B11" s="31" t="s">
        <v>25</v>
      </c>
      <c r="C11" s="328">
        <v>153912026</v>
      </c>
      <c r="D11" s="122">
        <v>46029</v>
      </c>
      <c r="E11" s="31"/>
      <c r="F11" s="129" t="s">
        <v>73</v>
      </c>
      <c r="G11" s="330" t="s">
        <v>92</v>
      </c>
      <c r="H11" s="31"/>
      <c r="I11" s="31"/>
      <c r="J11" s="31"/>
      <c r="K11" s="31"/>
      <c r="L11" s="124"/>
      <c r="M11"/>
      <c r="N11"/>
      <c r="O11"/>
      <c r="P11"/>
      <c r="Q11"/>
    </row>
    <row r="12" spans="1:17" ht="30" customHeight="1">
      <c r="A12" s="31">
        <v>11</v>
      </c>
      <c r="B12" s="31" t="s">
        <v>25</v>
      </c>
      <c r="C12" s="328">
        <v>179712026</v>
      </c>
      <c r="D12" s="134">
        <v>46033</v>
      </c>
      <c r="E12" s="135"/>
      <c r="F12" s="129" t="s">
        <v>73</v>
      </c>
      <c r="G12" s="330" t="s">
        <v>93</v>
      </c>
      <c r="H12" s="135"/>
      <c r="I12" s="135"/>
      <c r="J12" s="135"/>
      <c r="K12" s="135"/>
      <c r="L12" s="124"/>
      <c r="M12" s="136"/>
      <c r="N12" s="136"/>
      <c r="O12" s="136"/>
      <c r="P12" s="136"/>
      <c r="Q12" s="136"/>
    </row>
    <row r="13" spans="1:17" ht="30" customHeight="1">
      <c r="A13" s="31">
        <v>12</v>
      </c>
      <c r="B13" s="31" t="s">
        <v>25</v>
      </c>
      <c r="C13" s="328">
        <v>144862026</v>
      </c>
      <c r="D13" s="134">
        <v>46031</v>
      </c>
      <c r="E13" s="328" t="s">
        <v>94</v>
      </c>
      <c r="F13" s="129" t="s">
        <v>73</v>
      </c>
      <c r="G13" s="330" t="s">
        <v>95</v>
      </c>
      <c r="H13" s="31"/>
      <c r="I13" s="31"/>
      <c r="J13" s="31"/>
      <c r="K13" s="31"/>
      <c r="L13" s="130" t="s">
        <v>96</v>
      </c>
      <c r="M13"/>
      <c r="N13"/>
      <c r="O13"/>
      <c r="P13"/>
      <c r="Q13"/>
    </row>
    <row r="14" spans="1:17" ht="30" customHeight="1">
      <c r="A14" s="31">
        <v>13</v>
      </c>
      <c r="B14" s="31" t="s">
        <v>25</v>
      </c>
      <c r="C14" s="328">
        <v>145252026</v>
      </c>
      <c r="D14" s="122">
        <v>46031</v>
      </c>
      <c r="E14" s="328" t="s">
        <v>94</v>
      </c>
      <c r="F14" s="129" t="s">
        <v>73</v>
      </c>
      <c r="G14" s="138" t="s">
        <v>97</v>
      </c>
      <c r="H14" s="31"/>
      <c r="I14" s="31"/>
      <c r="J14" s="31"/>
      <c r="K14" s="31"/>
      <c r="L14" s="130" t="s">
        <v>96</v>
      </c>
      <c r="M14"/>
      <c r="N14"/>
      <c r="O14"/>
      <c r="P14"/>
      <c r="Q14"/>
    </row>
    <row r="15" spans="1:17" ht="30" customHeight="1">
      <c r="A15" s="31">
        <v>14</v>
      </c>
      <c r="B15" s="31" t="s">
        <v>25</v>
      </c>
      <c r="C15" s="328">
        <v>256512026</v>
      </c>
      <c r="D15" s="122">
        <v>46037</v>
      </c>
      <c r="E15" s="328" t="s">
        <v>98</v>
      </c>
      <c r="F15" s="139" t="s">
        <v>99</v>
      </c>
      <c r="G15" s="138" t="s">
        <v>100</v>
      </c>
      <c r="H15" s="31"/>
      <c r="I15" s="31"/>
      <c r="J15" s="31"/>
      <c r="K15" s="31"/>
      <c r="L15" s="130" t="s">
        <v>101</v>
      </c>
      <c r="M15"/>
      <c r="N15"/>
      <c r="O15"/>
      <c r="P15"/>
      <c r="Q15"/>
    </row>
    <row r="16" spans="1:17" ht="30" customHeight="1">
      <c r="A16" s="31">
        <v>15</v>
      </c>
      <c r="B16" s="31" t="s">
        <v>25</v>
      </c>
      <c r="C16" s="328">
        <v>352252026</v>
      </c>
      <c r="D16" s="122">
        <v>46041</v>
      </c>
      <c r="E16" s="135"/>
      <c r="F16" s="129" t="s">
        <v>73</v>
      </c>
      <c r="G16" s="330" t="s">
        <v>102</v>
      </c>
      <c r="H16" s="31"/>
      <c r="I16" s="31"/>
      <c r="J16" s="31"/>
      <c r="K16" s="31"/>
      <c r="L16" s="286" t="s">
        <v>79</v>
      </c>
      <c r="M16"/>
      <c r="N16"/>
      <c r="O16"/>
      <c r="P16"/>
      <c r="Q16"/>
    </row>
    <row r="17" spans="1:17" ht="30" customHeight="1">
      <c r="A17" s="31">
        <v>16</v>
      </c>
      <c r="B17" s="31" t="s">
        <v>25</v>
      </c>
      <c r="C17" s="328">
        <v>238562026</v>
      </c>
      <c r="D17" s="140">
        <v>46035</v>
      </c>
      <c r="E17" s="328" t="s">
        <v>103</v>
      </c>
      <c r="F17" s="129" t="s">
        <v>73</v>
      </c>
      <c r="G17" s="330" t="s">
        <v>104</v>
      </c>
      <c r="H17" s="35"/>
      <c r="I17" s="35"/>
      <c r="J17" s="35"/>
      <c r="K17" s="35"/>
      <c r="L17" s="286" t="s">
        <v>105</v>
      </c>
      <c r="M17"/>
      <c r="N17"/>
      <c r="O17"/>
      <c r="P17"/>
      <c r="Q17"/>
    </row>
    <row r="18" spans="1:17" ht="30" customHeight="1">
      <c r="A18" s="31">
        <v>17</v>
      </c>
      <c r="B18" s="31" t="s">
        <v>25</v>
      </c>
      <c r="C18" s="328">
        <v>318982026</v>
      </c>
      <c r="D18" s="140">
        <v>46039</v>
      </c>
      <c r="E18" s="328" t="s">
        <v>106</v>
      </c>
      <c r="F18" s="129" t="s">
        <v>73</v>
      </c>
      <c r="G18" s="138" t="s">
        <v>107</v>
      </c>
      <c r="H18" s="35"/>
      <c r="I18" s="35"/>
      <c r="J18" s="35"/>
      <c r="K18" s="35"/>
      <c r="L18" s="56" t="s">
        <v>108</v>
      </c>
      <c r="M18"/>
      <c r="N18"/>
      <c r="O18"/>
      <c r="P18"/>
      <c r="Q18"/>
    </row>
    <row r="19" spans="1:17" ht="30" customHeight="1">
      <c r="A19" s="31">
        <v>18</v>
      </c>
      <c r="B19" s="31" t="s">
        <v>25</v>
      </c>
      <c r="C19" s="328">
        <v>200932026</v>
      </c>
      <c r="D19" s="140">
        <v>46035</v>
      </c>
      <c r="E19" s="328" t="s">
        <v>109</v>
      </c>
      <c r="F19" s="129" t="s">
        <v>73</v>
      </c>
      <c r="G19" s="138" t="s">
        <v>110</v>
      </c>
      <c r="H19" s="35"/>
      <c r="I19" s="35"/>
      <c r="J19" s="35"/>
      <c r="K19" s="35"/>
      <c r="L19" s="56" t="s">
        <v>111</v>
      </c>
      <c r="M19"/>
      <c r="N19"/>
      <c r="O19"/>
      <c r="P19"/>
      <c r="Q19"/>
    </row>
    <row r="20" spans="1:17" ht="30" customHeight="1">
      <c r="A20" s="31">
        <v>19</v>
      </c>
      <c r="B20" s="31" t="s">
        <v>25</v>
      </c>
      <c r="C20" s="328">
        <v>378392026</v>
      </c>
      <c r="D20" s="140">
        <v>46042</v>
      </c>
      <c r="E20" s="328" t="s">
        <v>112</v>
      </c>
      <c r="F20" s="129" t="s">
        <v>73</v>
      </c>
      <c r="G20" s="141" t="s">
        <v>113</v>
      </c>
      <c r="H20" s="35"/>
      <c r="I20" s="35"/>
      <c r="J20" s="35"/>
      <c r="K20" s="35"/>
      <c r="L20" s="56" t="s">
        <v>114</v>
      </c>
      <c r="M20"/>
      <c r="N20"/>
      <c r="O20"/>
      <c r="P20"/>
      <c r="Q20"/>
    </row>
    <row r="21" spans="1:17" ht="30" customHeight="1">
      <c r="A21" s="31">
        <v>20</v>
      </c>
      <c r="B21" s="31" t="s">
        <v>25</v>
      </c>
      <c r="C21" s="328">
        <v>406222026</v>
      </c>
      <c r="D21" s="140">
        <v>46043</v>
      </c>
      <c r="E21" s="121"/>
      <c r="F21" s="129" t="s">
        <v>73</v>
      </c>
      <c r="G21" s="138" t="s">
        <v>115</v>
      </c>
      <c r="H21" s="35"/>
      <c r="I21" s="35"/>
      <c r="J21" s="35"/>
      <c r="K21" s="35"/>
      <c r="L21" s="56" t="s">
        <v>116</v>
      </c>
      <c r="M21"/>
      <c r="N21"/>
      <c r="O21"/>
      <c r="P21"/>
      <c r="Q21"/>
    </row>
    <row r="22" spans="1:17" ht="30" customHeight="1">
      <c r="A22" s="31">
        <v>21</v>
      </c>
      <c r="B22" s="31" t="s">
        <v>25</v>
      </c>
      <c r="C22" s="328">
        <v>479092026</v>
      </c>
      <c r="D22" s="140">
        <v>46045</v>
      </c>
      <c r="E22" s="142" t="s">
        <v>117</v>
      </c>
      <c r="F22" s="129" t="s">
        <v>73</v>
      </c>
      <c r="G22" s="138" t="s">
        <v>118</v>
      </c>
      <c r="H22" s="35"/>
      <c r="I22" s="35"/>
      <c r="J22" s="35"/>
      <c r="K22" s="35"/>
      <c r="L22" s="56" t="s">
        <v>119</v>
      </c>
      <c r="M22"/>
      <c r="N22"/>
      <c r="O22"/>
      <c r="P22"/>
      <c r="Q22"/>
    </row>
    <row r="23" spans="1:17" ht="30" customHeight="1">
      <c r="A23" s="31">
        <v>22</v>
      </c>
      <c r="B23" s="31" t="s">
        <v>25</v>
      </c>
      <c r="C23" s="328">
        <v>32992206</v>
      </c>
      <c r="D23" s="140">
        <v>46041</v>
      </c>
      <c r="E23" s="35"/>
      <c r="F23" s="129" t="s">
        <v>73</v>
      </c>
      <c r="G23" s="138" t="s">
        <v>120</v>
      </c>
      <c r="H23" s="35"/>
      <c r="I23" s="35"/>
      <c r="J23" s="35"/>
      <c r="K23" s="35"/>
      <c r="L23" s="56" t="s">
        <v>121</v>
      </c>
      <c r="M23"/>
      <c r="N23"/>
      <c r="O23"/>
      <c r="P23"/>
      <c r="Q23"/>
    </row>
    <row r="24" spans="1:17" ht="30" customHeight="1">
      <c r="A24" s="31">
        <v>23</v>
      </c>
      <c r="B24" s="31" t="s">
        <v>25</v>
      </c>
      <c r="C24" s="328">
        <v>530182026</v>
      </c>
      <c r="D24" s="140">
        <v>46048</v>
      </c>
      <c r="E24" s="328" t="s">
        <v>122</v>
      </c>
      <c r="F24" s="129" t="s">
        <v>73</v>
      </c>
      <c r="G24" s="138" t="s">
        <v>123</v>
      </c>
      <c r="H24" s="35"/>
      <c r="I24" s="35"/>
      <c r="J24" s="35"/>
      <c r="K24" s="35"/>
      <c r="L24" s="56" t="s">
        <v>124</v>
      </c>
      <c r="M24"/>
      <c r="N24"/>
      <c r="O24"/>
      <c r="P24"/>
      <c r="Q24"/>
    </row>
    <row r="25" spans="1:17" ht="30" customHeight="1">
      <c r="A25" s="31">
        <v>24</v>
      </c>
      <c r="B25" s="31" t="s">
        <v>25</v>
      </c>
      <c r="C25" s="328">
        <v>486682026</v>
      </c>
      <c r="D25" s="140">
        <v>46048</v>
      </c>
      <c r="E25" s="328" t="s">
        <v>125</v>
      </c>
      <c r="F25" s="129" t="s">
        <v>73</v>
      </c>
      <c r="G25" s="144" t="s">
        <v>126</v>
      </c>
      <c r="H25" s="35"/>
      <c r="I25" s="35"/>
      <c r="J25" s="35"/>
      <c r="K25" s="35"/>
      <c r="L25" s="56" t="s">
        <v>119</v>
      </c>
      <c r="M25"/>
      <c r="N25"/>
      <c r="O25"/>
      <c r="P25"/>
      <c r="Q25"/>
    </row>
    <row r="26" spans="1:17" customFormat="1" ht="20.25" customHeight="1">
      <c r="A26" s="31">
        <v>25</v>
      </c>
      <c r="B26" s="31" t="s">
        <v>25</v>
      </c>
      <c r="C26" s="328">
        <v>550192026</v>
      </c>
      <c r="D26" s="140">
        <v>46049</v>
      </c>
      <c r="E26" s="328" t="s">
        <v>127</v>
      </c>
      <c r="F26" s="129" t="s">
        <v>73</v>
      </c>
      <c r="G26" s="138" t="s">
        <v>128</v>
      </c>
      <c r="H26" s="35"/>
      <c r="I26" s="35"/>
      <c r="J26" s="35"/>
      <c r="K26" s="35"/>
      <c r="L26" s="56" t="s">
        <v>116</v>
      </c>
    </row>
    <row r="27" spans="1:17" customFormat="1" ht="20.25" customHeight="1">
      <c r="A27" s="31">
        <v>26</v>
      </c>
      <c r="B27" s="31" t="s">
        <v>25</v>
      </c>
      <c r="C27" s="328">
        <v>555652026</v>
      </c>
      <c r="D27" s="140">
        <v>46049</v>
      </c>
      <c r="E27" s="328" t="s">
        <v>129</v>
      </c>
      <c r="F27" s="129" t="s">
        <v>73</v>
      </c>
      <c r="G27" s="138" t="s">
        <v>130</v>
      </c>
      <c r="H27" s="35"/>
      <c r="I27" s="35"/>
      <c r="J27" s="35"/>
      <c r="K27" s="35"/>
      <c r="L27" s="56" t="s">
        <v>121</v>
      </c>
    </row>
    <row r="28" spans="1:17" customFormat="1" ht="20.25" customHeight="1">
      <c r="A28" s="31">
        <v>27</v>
      </c>
      <c r="B28" s="31" t="s">
        <v>25</v>
      </c>
      <c r="C28" s="328">
        <v>555362026</v>
      </c>
      <c r="D28" s="140">
        <v>46049</v>
      </c>
      <c r="E28" s="328" t="s">
        <v>131</v>
      </c>
      <c r="F28" s="129" t="s">
        <v>73</v>
      </c>
      <c r="G28" s="138" t="s">
        <v>132</v>
      </c>
      <c r="H28" s="35"/>
      <c r="I28" s="35"/>
      <c r="J28" s="35"/>
      <c r="K28" s="35"/>
      <c r="L28" s="56" t="s">
        <v>133</v>
      </c>
    </row>
    <row r="29" spans="1:17" customFormat="1" ht="20.25" customHeight="1">
      <c r="A29" s="31">
        <v>28</v>
      </c>
      <c r="B29" s="31" t="s">
        <v>25</v>
      </c>
      <c r="C29" s="328">
        <v>604422026</v>
      </c>
      <c r="D29" s="140">
        <v>46050</v>
      </c>
      <c r="E29" s="328" t="s">
        <v>134</v>
      </c>
      <c r="F29" s="145" t="s">
        <v>135</v>
      </c>
      <c r="G29" s="138" t="s">
        <v>136</v>
      </c>
      <c r="H29" s="35"/>
      <c r="I29" s="35"/>
      <c r="J29" s="35"/>
      <c r="K29" s="35"/>
      <c r="L29" s="56" t="s">
        <v>137</v>
      </c>
    </row>
    <row r="30" spans="1:17" customFormat="1" ht="20.25" customHeight="1">
      <c r="A30" s="31">
        <v>29</v>
      </c>
      <c r="B30" s="31" t="s">
        <v>25</v>
      </c>
      <c r="C30" s="328">
        <v>605632026</v>
      </c>
      <c r="D30" s="140">
        <v>46050</v>
      </c>
      <c r="E30" s="328" t="s">
        <v>138</v>
      </c>
      <c r="F30" s="146" t="s">
        <v>139</v>
      </c>
      <c r="G30" s="138" t="s">
        <v>140</v>
      </c>
      <c r="H30" s="35"/>
      <c r="I30" s="35"/>
      <c r="J30" s="35"/>
      <c r="K30" s="35"/>
      <c r="L30" s="56" t="s">
        <v>141</v>
      </c>
    </row>
    <row r="31" spans="1:17" customFormat="1" ht="20.25" customHeight="1">
      <c r="A31" s="31">
        <v>30</v>
      </c>
      <c r="B31" s="31" t="s">
        <v>25</v>
      </c>
      <c r="C31" s="328">
        <v>407022026</v>
      </c>
      <c r="D31" s="140">
        <v>46043</v>
      </c>
      <c r="E31" s="121"/>
      <c r="F31" s="129" t="s">
        <v>73</v>
      </c>
      <c r="G31" s="138" t="s">
        <v>142</v>
      </c>
      <c r="H31" s="35"/>
      <c r="I31" s="35"/>
      <c r="J31" s="35"/>
      <c r="K31" s="35"/>
      <c r="L31" s="56" t="s">
        <v>116</v>
      </c>
    </row>
    <row r="32" spans="1:17" customFormat="1" ht="20.25" customHeight="1">
      <c r="A32" s="31">
        <v>31</v>
      </c>
      <c r="B32" s="31" t="s">
        <v>25</v>
      </c>
      <c r="C32" s="328">
        <v>500742026</v>
      </c>
      <c r="D32" s="140">
        <v>46043</v>
      </c>
      <c r="E32" s="35"/>
      <c r="F32" s="147"/>
      <c r="G32" s="138" t="s">
        <v>143</v>
      </c>
      <c r="H32" s="35"/>
      <c r="I32" s="35"/>
      <c r="J32" s="35"/>
      <c r="K32" s="35"/>
      <c r="L32" s="56" t="s">
        <v>144</v>
      </c>
    </row>
    <row r="33" spans="1:16" customFormat="1" ht="20.25" customHeight="1">
      <c r="A33" s="31">
        <v>32</v>
      </c>
      <c r="B33" s="31" t="s">
        <v>25</v>
      </c>
      <c r="C33" s="328">
        <v>653492026</v>
      </c>
      <c r="D33" s="140">
        <v>46052</v>
      </c>
      <c r="E33" s="328" t="s">
        <v>145</v>
      </c>
      <c r="F33" s="145" t="s">
        <v>146</v>
      </c>
      <c r="G33" s="138" t="s">
        <v>147</v>
      </c>
      <c r="H33" s="35"/>
      <c r="I33" s="35"/>
      <c r="J33" s="35"/>
      <c r="K33" s="35"/>
      <c r="L33" s="56" t="s">
        <v>116</v>
      </c>
    </row>
    <row r="34" spans="1:16" customFormat="1" ht="20.25" customHeight="1">
      <c r="A34" s="31">
        <v>33</v>
      </c>
      <c r="B34" s="31" t="s">
        <v>25</v>
      </c>
      <c r="C34" s="328">
        <v>622572026</v>
      </c>
      <c r="D34" s="140">
        <v>46052</v>
      </c>
      <c r="E34" s="328" t="s">
        <v>127</v>
      </c>
      <c r="F34" s="129" t="s">
        <v>73</v>
      </c>
      <c r="G34" s="138" t="s">
        <v>148</v>
      </c>
      <c r="H34" s="35"/>
      <c r="I34" s="35"/>
      <c r="J34" s="35"/>
      <c r="K34" s="35"/>
      <c r="L34" s="56" t="s">
        <v>116</v>
      </c>
    </row>
    <row r="35" spans="1:16" customFormat="1" ht="20.25" customHeight="1">
      <c r="A35" s="35">
        <v>1</v>
      </c>
      <c r="B35" s="31" t="s">
        <v>4</v>
      </c>
      <c r="C35" s="328">
        <v>702312026</v>
      </c>
      <c r="D35" s="140">
        <v>46055</v>
      </c>
      <c r="E35" s="328" t="s">
        <v>149</v>
      </c>
      <c r="F35" s="147" t="s">
        <v>150</v>
      </c>
      <c r="G35" s="138" t="s">
        <v>151</v>
      </c>
      <c r="H35" s="35"/>
      <c r="I35" s="35"/>
      <c r="J35" s="35"/>
      <c r="K35" s="35"/>
      <c r="L35" s="56" t="s">
        <v>152</v>
      </c>
      <c r="P35" t="s">
        <v>153</v>
      </c>
    </row>
    <row r="36" spans="1:16" customFormat="1" ht="20.25" customHeight="1">
      <c r="A36" s="35">
        <v>2</v>
      </c>
      <c r="B36" s="31" t="s">
        <v>4</v>
      </c>
      <c r="C36" s="328">
        <v>874952026</v>
      </c>
      <c r="D36" s="140">
        <v>46061</v>
      </c>
      <c r="E36" s="121"/>
      <c r="F36" s="129" t="s">
        <v>73</v>
      </c>
      <c r="G36" s="138" t="s">
        <v>154</v>
      </c>
      <c r="H36" s="35"/>
      <c r="I36" s="35"/>
      <c r="J36" s="35"/>
      <c r="K36" s="35"/>
      <c r="L36" s="56" t="s">
        <v>155</v>
      </c>
    </row>
    <row r="37" spans="1:16" customFormat="1" ht="20.25" customHeight="1">
      <c r="A37" s="35">
        <v>3</v>
      </c>
      <c r="B37" s="31" t="s">
        <v>4</v>
      </c>
      <c r="C37" s="328">
        <v>880092026</v>
      </c>
      <c r="D37" s="140">
        <v>46061</v>
      </c>
      <c r="E37" s="35" t="s">
        <v>156</v>
      </c>
      <c r="F37" s="129" t="s">
        <v>73</v>
      </c>
      <c r="G37" s="138" t="s">
        <v>157</v>
      </c>
      <c r="H37" s="35"/>
      <c r="I37" s="35"/>
      <c r="J37" s="35"/>
      <c r="K37" s="35"/>
      <c r="L37" s="286" t="s">
        <v>152</v>
      </c>
    </row>
    <row r="38" spans="1:16" customFormat="1" ht="20.25" customHeight="1">
      <c r="A38" s="35">
        <v>4</v>
      </c>
      <c r="B38" s="31" t="s">
        <v>4</v>
      </c>
      <c r="C38" s="328">
        <v>892552026</v>
      </c>
      <c r="D38" s="140">
        <v>46062</v>
      </c>
      <c r="E38" s="35" t="s">
        <v>158</v>
      </c>
      <c r="F38" s="129" t="s">
        <v>73</v>
      </c>
      <c r="G38" s="138" t="s">
        <v>159</v>
      </c>
      <c r="H38" s="35"/>
      <c r="I38" s="35"/>
      <c r="J38" s="35"/>
      <c r="K38" s="35"/>
      <c r="L38" s="56" t="s">
        <v>121</v>
      </c>
    </row>
    <row r="39" spans="1:16" customFormat="1" ht="20.25" customHeight="1">
      <c r="A39" s="35">
        <v>5</v>
      </c>
      <c r="B39" s="31" t="s">
        <v>4</v>
      </c>
      <c r="C39" s="328">
        <v>826132026</v>
      </c>
      <c r="D39" s="325">
        <v>46058</v>
      </c>
      <c r="E39" s="35" t="s">
        <v>160</v>
      </c>
      <c r="F39" s="317"/>
      <c r="G39" s="138" t="s">
        <v>161</v>
      </c>
      <c r="H39" s="35"/>
      <c r="I39" s="35"/>
      <c r="J39" s="35"/>
      <c r="K39" s="35"/>
      <c r="L39" s="286" t="s">
        <v>121</v>
      </c>
    </row>
    <row r="40" spans="1:16" customFormat="1" ht="20.25" customHeight="1">
      <c r="A40" s="35">
        <v>6</v>
      </c>
      <c r="B40" s="31" t="s">
        <v>4</v>
      </c>
      <c r="C40" s="328">
        <v>830432026</v>
      </c>
      <c r="D40" s="325" t="s">
        <v>162</v>
      </c>
      <c r="E40" s="318" t="s">
        <v>163</v>
      </c>
      <c r="F40" s="129" t="s">
        <v>73</v>
      </c>
      <c r="G40" s="138" t="s">
        <v>164</v>
      </c>
      <c r="H40" s="35"/>
      <c r="I40" s="35"/>
      <c r="J40" s="35"/>
      <c r="K40" s="35"/>
      <c r="L40" s="56" t="s">
        <v>121</v>
      </c>
    </row>
    <row r="41" spans="1:16" customFormat="1" ht="20.25" customHeight="1">
      <c r="A41" s="35">
        <v>7</v>
      </c>
      <c r="B41" s="31" t="s">
        <v>4</v>
      </c>
      <c r="C41" s="328">
        <v>959552026</v>
      </c>
      <c r="D41" s="140">
        <v>46063</v>
      </c>
      <c r="E41" s="318" t="s">
        <v>165</v>
      </c>
      <c r="F41" s="129" t="s">
        <v>73</v>
      </c>
      <c r="G41" s="138" t="s">
        <v>166</v>
      </c>
      <c r="H41" s="35"/>
      <c r="I41" s="35"/>
      <c r="J41" s="35"/>
      <c r="K41" s="35"/>
      <c r="L41" s="56" t="s">
        <v>155</v>
      </c>
    </row>
    <row r="42" spans="1:16" customFormat="1" ht="20.25" customHeight="1">
      <c r="A42" s="35">
        <v>8</v>
      </c>
      <c r="B42" s="31" t="s">
        <v>4</v>
      </c>
      <c r="C42" s="328">
        <v>880772026</v>
      </c>
      <c r="D42" s="325">
        <v>46061</v>
      </c>
      <c r="E42" s="328" t="s">
        <v>167</v>
      </c>
      <c r="F42" s="129" t="s">
        <v>73</v>
      </c>
      <c r="G42" s="138" t="s">
        <v>168</v>
      </c>
      <c r="H42" s="35"/>
      <c r="I42" s="35"/>
      <c r="J42" s="35"/>
      <c r="K42" s="35"/>
      <c r="L42" s="56" t="s">
        <v>119</v>
      </c>
    </row>
    <row r="43" spans="1:16" customFormat="1" ht="20.25" customHeight="1">
      <c r="A43" s="35">
        <v>9</v>
      </c>
      <c r="B43" s="31" t="s">
        <v>4</v>
      </c>
      <c r="C43" s="300">
        <v>868862026</v>
      </c>
      <c r="D43" s="326">
        <v>46059</v>
      </c>
      <c r="E43" s="328" t="s">
        <v>169</v>
      </c>
      <c r="F43" s="129" t="s">
        <v>73</v>
      </c>
      <c r="G43" s="138" t="s">
        <v>170</v>
      </c>
      <c r="H43" s="35"/>
      <c r="I43" s="35"/>
      <c r="J43" s="35"/>
      <c r="K43" s="35"/>
      <c r="L43" s="56" t="s">
        <v>119</v>
      </c>
    </row>
    <row r="44" spans="1:16" customFormat="1" ht="20.25" customHeight="1">
      <c r="A44" s="35">
        <v>10</v>
      </c>
      <c r="B44" s="31" t="s">
        <v>4</v>
      </c>
      <c r="C44" s="328">
        <v>884172026</v>
      </c>
      <c r="D44" s="140">
        <v>46062</v>
      </c>
      <c r="E44" s="319"/>
      <c r="F44" s="129" t="s">
        <v>73</v>
      </c>
      <c r="G44" s="138" t="s">
        <v>171</v>
      </c>
      <c r="H44" s="35"/>
      <c r="I44" s="35"/>
      <c r="J44" s="35"/>
      <c r="K44" s="35"/>
      <c r="L44" s="216" t="s">
        <v>155</v>
      </c>
    </row>
    <row r="45" spans="1:16" customFormat="1" ht="20.25" customHeight="1">
      <c r="A45" s="35">
        <v>11</v>
      </c>
      <c r="B45" s="31" t="s">
        <v>4</v>
      </c>
      <c r="C45" s="328">
        <v>1072882026</v>
      </c>
      <c r="D45" s="325">
        <v>46066</v>
      </c>
      <c r="E45" s="320" t="s">
        <v>172</v>
      </c>
      <c r="F45" s="129" t="s">
        <v>73</v>
      </c>
      <c r="G45" s="138" t="s">
        <v>173</v>
      </c>
      <c r="H45" s="35"/>
      <c r="I45" s="35"/>
      <c r="J45" s="35"/>
      <c r="K45" s="35"/>
      <c r="L45" s="216" t="s">
        <v>119</v>
      </c>
    </row>
    <row r="46" spans="1:16" customFormat="1" ht="20.25" customHeight="1">
      <c r="A46" s="35">
        <v>12</v>
      </c>
      <c r="B46" s="31" t="s">
        <v>4</v>
      </c>
      <c r="C46" s="321">
        <v>1038582026</v>
      </c>
      <c r="D46" s="326">
        <v>46065</v>
      </c>
      <c r="E46" s="35"/>
      <c r="F46" s="147"/>
      <c r="G46" s="138" t="s">
        <v>174</v>
      </c>
      <c r="H46" s="35"/>
      <c r="I46" s="35"/>
      <c r="J46" s="35"/>
      <c r="K46" s="35"/>
      <c r="L46" s="216" t="s">
        <v>175</v>
      </c>
    </row>
    <row r="47" spans="1:16" customFormat="1" ht="20.25" customHeight="1">
      <c r="A47" s="35">
        <v>13</v>
      </c>
      <c r="B47" s="31" t="s">
        <v>4</v>
      </c>
      <c r="C47" s="328">
        <v>1093242026</v>
      </c>
      <c r="D47" s="140">
        <v>46057</v>
      </c>
      <c r="E47" s="328" t="s">
        <v>176</v>
      </c>
      <c r="F47" s="217" t="s">
        <v>73</v>
      </c>
      <c r="G47" s="322" t="s">
        <v>177</v>
      </c>
      <c r="H47" s="35"/>
      <c r="I47" s="35"/>
      <c r="J47" s="35"/>
      <c r="K47" s="35"/>
      <c r="L47" s="216" t="s">
        <v>178</v>
      </c>
    </row>
    <row r="48" spans="1:16" customFormat="1" ht="20.25" customHeight="1">
      <c r="A48" s="35">
        <v>14</v>
      </c>
      <c r="B48" s="31" t="s">
        <v>4</v>
      </c>
      <c r="C48" s="323">
        <v>1996122026</v>
      </c>
      <c r="D48" s="140">
        <v>46064</v>
      </c>
      <c r="E48" s="328" t="s">
        <v>179</v>
      </c>
      <c r="F48" s="217" t="s">
        <v>73</v>
      </c>
      <c r="G48" s="138" t="s">
        <v>180</v>
      </c>
      <c r="H48" s="35"/>
      <c r="I48" s="35"/>
      <c r="J48" s="35"/>
      <c r="K48" s="35"/>
      <c r="L48" s="216" t="s">
        <v>181</v>
      </c>
      <c r="M48" s="55"/>
    </row>
    <row r="49" spans="1:16" customFormat="1" ht="20.25" customHeight="1">
      <c r="A49" s="35">
        <v>15</v>
      </c>
      <c r="B49" s="31" t="s">
        <v>4</v>
      </c>
      <c r="C49" s="328">
        <v>1132582026</v>
      </c>
      <c r="D49" s="325">
        <v>46069</v>
      </c>
      <c r="E49" s="328" t="s">
        <v>182</v>
      </c>
      <c r="F49" s="217" t="s">
        <v>73</v>
      </c>
      <c r="G49" s="138" t="s">
        <v>183</v>
      </c>
      <c r="H49" s="35"/>
      <c r="I49" s="35"/>
      <c r="J49" s="35"/>
      <c r="K49" s="35"/>
      <c r="L49" s="216" t="s">
        <v>184</v>
      </c>
      <c r="M49" s="55"/>
    </row>
    <row r="50" spans="1:16" customFormat="1" ht="20.25" customHeight="1">
      <c r="A50" s="35">
        <v>16</v>
      </c>
      <c r="B50" s="31" t="s">
        <v>4</v>
      </c>
      <c r="C50" s="328">
        <v>1318892026</v>
      </c>
      <c r="D50" s="140">
        <v>46074</v>
      </c>
      <c r="E50" s="35" t="s">
        <v>185</v>
      </c>
      <c r="F50" s="217" t="s">
        <v>73</v>
      </c>
      <c r="G50" s="138" t="s">
        <v>186</v>
      </c>
      <c r="H50" s="35"/>
      <c r="I50" s="35"/>
      <c r="J50" s="35"/>
      <c r="K50" s="35"/>
      <c r="L50" s="216" t="s">
        <v>178</v>
      </c>
    </row>
    <row r="51" spans="1:16" customFormat="1" ht="20.25" customHeight="1">
      <c r="A51" s="35">
        <v>17</v>
      </c>
      <c r="B51" s="31" t="s">
        <v>4</v>
      </c>
      <c r="C51" s="324">
        <v>1329392026</v>
      </c>
      <c r="D51" s="140">
        <v>46056</v>
      </c>
      <c r="E51" s="328" t="s">
        <v>187</v>
      </c>
      <c r="F51" s="217" t="s">
        <v>73</v>
      </c>
      <c r="G51" s="138" t="s">
        <v>188</v>
      </c>
      <c r="H51" s="35"/>
      <c r="I51" s="35"/>
      <c r="J51" s="35"/>
      <c r="K51" s="35"/>
      <c r="L51" s="216" t="s">
        <v>121</v>
      </c>
    </row>
    <row r="52" spans="1:16" customFormat="1" ht="20.25" customHeight="1">
      <c r="A52" s="35">
        <v>1</v>
      </c>
      <c r="B52" s="35" t="s">
        <v>5</v>
      </c>
      <c r="C52" s="328">
        <v>1072202026</v>
      </c>
      <c r="D52" s="140">
        <v>46083</v>
      </c>
      <c r="E52" s="35" t="s">
        <v>189</v>
      </c>
      <c r="F52" s="217" t="s">
        <v>73</v>
      </c>
      <c r="G52" s="138" t="s">
        <v>190</v>
      </c>
      <c r="H52" s="35"/>
      <c r="I52" s="35"/>
      <c r="J52" s="35"/>
      <c r="K52" s="35"/>
      <c r="L52" s="216" t="s">
        <v>133</v>
      </c>
      <c r="P52" t="s">
        <v>153</v>
      </c>
    </row>
    <row r="53" spans="1:16" customFormat="1" ht="20.25" customHeight="1">
      <c r="A53" s="35">
        <v>2</v>
      </c>
      <c r="B53" s="35" t="s">
        <v>5</v>
      </c>
      <c r="C53" s="328">
        <v>1635352026</v>
      </c>
      <c r="D53" s="140">
        <v>46085</v>
      </c>
      <c r="E53" s="328" t="s">
        <v>191</v>
      </c>
      <c r="F53" s="217" t="s">
        <v>73</v>
      </c>
      <c r="G53" s="138" t="s">
        <v>192</v>
      </c>
      <c r="H53" s="35"/>
      <c r="I53" s="35"/>
      <c r="J53" s="35"/>
      <c r="K53" s="35"/>
      <c r="L53" s="216" t="s">
        <v>121</v>
      </c>
    </row>
    <row r="54" spans="1:16" customFormat="1" ht="20.25" customHeight="1">
      <c r="A54" s="35">
        <v>3</v>
      </c>
      <c r="B54" s="35" t="s">
        <v>5</v>
      </c>
      <c r="C54" s="328">
        <v>1664062026</v>
      </c>
      <c r="D54" s="140">
        <v>46086</v>
      </c>
      <c r="E54" s="155" t="s">
        <v>193</v>
      </c>
      <c r="F54" s="35" t="s">
        <v>194</v>
      </c>
      <c r="G54" s="138" t="s">
        <v>195</v>
      </c>
      <c r="H54" s="35"/>
      <c r="I54" s="35"/>
      <c r="J54" s="35"/>
      <c r="K54" s="35"/>
      <c r="L54" s="216" t="s">
        <v>121</v>
      </c>
    </row>
    <row r="55" spans="1:16" customFormat="1" ht="20.25" customHeight="1">
      <c r="A55" s="35">
        <v>4</v>
      </c>
      <c r="B55" s="35" t="s">
        <v>5</v>
      </c>
      <c r="C55" s="328">
        <v>1670342026</v>
      </c>
      <c r="D55" s="140">
        <v>46086</v>
      </c>
      <c r="E55" s="35"/>
      <c r="F55" s="217" t="s">
        <v>73</v>
      </c>
      <c r="G55" s="138" t="s">
        <v>196</v>
      </c>
      <c r="H55" s="35"/>
      <c r="I55" s="35"/>
      <c r="J55" s="35"/>
      <c r="K55" s="35"/>
      <c r="L55" s="216" t="s">
        <v>197</v>
      </c>
    </row>
    <row r="56" spans="1:16" customFormat="1" ht="20.25" customHeight="1">
      <c r="A56" s="35">
        <v>5</v>
      </c>
      <c r="B56" s="35" t="s">
        <v>5</v>
      </c>
      <c r="C56" s="328">
        <v>1702832026</v>
      </c>
      <c r="D56" s="140">
        <v>46087</v>
      </c>
      <c r="E56" s="35" t="s">
        <v>198</v>
      </c>
      <c r="F56" s="217" t="s">
        <v>73</v>
      </c>
      <c r="G56" s="138" t="s">
        <v>199</v>
      </c>
      <c r="H56" s="35"/>
      <c r="I56" s="35"/>
      <c r="J56" s="35"/>
      <c r="K56" s="35"/>
      <c r="L56" s="216" t="s">
        <v>200</v>
      </c>
    </row>
    <row r="57" spans="1:16" customFormat="1" ht="20.25" customHeight="1">
      <c r="A57" s="35">
        <v>6</v>
      </c>
      <c r="B57" s="35" t="s">
        <v>5</v>
      </c>
      <c r="C57" s="328">
        <v>1705712026</v>
      </c>
      <c r="D57" s="140">
        <v>46088</v>
      </c>
      <c r="E57" s="121"/>
      <c r="F57" s="217" t="s">
        <v>73</v>
      </c>
      <c r="G57" s="138" t="s">
        <v>201</v>
      </c>
      <c r="H57" s="35"/>
      <c r="I57" s="35"/>
      <c r="J57" s="35"/>
      <c r="K57" s="35"/>
      <c r="L57" s="216" t="s">
        <v>202</v>
      </c>
    </row>
    <row r="58" spans="1:16" customFormat="1" ht="20.25" customHeight="1">
      <c r="A58" s="35">
        <v>7</v>
      </c>
      <c r="B58" s="35" t="s">
        <v>5</v>
      </c>
      <c r="C58" s="328">
        <v>1704872026</v>
      </c>
      <c r="D58" s="140">
        <v>46087</v>
      </c>
      <c r="E58" s="328" t="s">
        <v>203</v>
      </c>
      <c r="F58" s="284" t="s">
        <v>204</v>
      </c>
      <c r="G58" s="285" t="s">
        <v>205</v>
      </c>
      <c r="H58" s="35"/>
      <c r="I58" s="35"/>
      <c r="J58" s="35"/>
      <c r="K58" s="35"/>
      <c r="L58" s="216" t="s">
        <v>202</v>
      </c>
    </row>
    <row r="59" spans="1:16" customFormat="1" ht="20.25" customHeight="1">
      <c r="A59" s="35">
        <v>8</v>
      </c>
      <c r="B59" s="35" t="s">
        <v>5</v>
      </c>
      <c r="C59" s="328">
        <v>1267952026</v>
      </c>
      <c r="D59" s="140">
        <v>46072</v>
      </c>
      <c r="E59" s="328" t="s">
        <v>206</v>
      </c>
      <c r="F59" s="217" t="s">
        <v>73</v>
      </c>
      <c r="G59" s="138" t="s">
        <v>207</v>
      </c>
      <c r="H59" s="35"/>
      <c r="I59" s="35"/>
      <c r="J59" s="35"/>
      <c r="K59" s="35"/>
      <c r="L59" s="216" t="s">
        <v>121</v>
      </c>
    </row>
    <row r="60" spans="1:16" customFormat="1" ht="20.25" customHeight="1">
      <c r="A60" s="35">
        <v>9</v>
      </c>
      <c r="B60" s="35" t="s">
        <v>5</v>
      </c>
      <c r="C60" s="328">
        <v>1096292026</v>
      </c>
      <c r="D60" s="140">
        <v>46092</v>
      </c>
      <c r="E60" s="328" t="s">
        <v>208</v>
      </c>
      <c r="F60" s="217" t="s">
        <v>73</v>
      </c>
      <c r="G60" s="138" t="s">
        <v>209</v>
      </c>
      <c r="H60" s="35"/>
      <c r="I60" s="35"/>
      <c r="J60" s="35"/>
      <c r="K60" s="35"/>
      <c r="L60" s="216" t="s">
        <v>197</v>
      </c>
    </row>
    <row r="61" spans="1:16" customFormat="1" ht="20.25" customHeight="1">
      <c r="A61" s="35">
        <v>10</v>
      </c>
      <c r="B61" s="35" t="s">
        <v>5</v>
      </c>
      <c r="C61" s="328">
        <v>1821332026</v>
      </c>
      <c r="D61" s="140">
        <v>46092</v>
      </c>
      <c r="E61" s="142" t="s">
        <v>210</v>
      </c>
      <c r="F61" s="217" t="s">
        <v>211</v>
      </c>
      <c r="G61" s="138" t="s">
        <v>212</v>
      </c>
      <c r="H61" s="35"/>
      <c r="I61" s="35"/>
      <c r="J61" s="35"/>
      <c r="K61" s="35"/>
      <c r="L61" s="286" t="s">
        <v>213</v>
      </c>
    </row>
    <row r="62" spans="1:16" customFormat="1" ht="20.25" customHeight="1">
      <c r="A62" s="35">
        <v>11</v>
      </c>
      <c r="B62" s="35" t="s">
        <v>5</v>
      </c>
      <c r="C62" s="328">
        <v>1980252026</v>
      </c>
      <c r="D62" s="140">
        <v>46088</v>
      </c>
      <c r="E62" s="142" t="s">
        <v>214</v>
      </c>
      <c r="F62" s="217" t="s">
        <v>73</v>
      </c>
      <c r="G62" s="148" t="s">
        <v>215</v>
      </c>
      <c r="H62" s="35"/>
      <c r="I62" s="35"/>
      <c r="J62" s="35"/>
      <c r="K62" s="35"/>
      <c r="L62" s="286"/>
    </row>
    <row r="63" spans="1:16" customFormat="1" ht="20.25" customHeight="1">
      <c r="A63" s="35">
        <v>12</v>
      </c>
      <c r="B63" s="35" t="s">
        <v>5</v>
      </c>
      <c r="C63" s="328">
        <v>1821522026</v>
      </c>
      <c r="D63" s="140">
        <v>46092</v>
      </c>
      <c r="E63" s="328" t="s">
        <v>216</v>
      </c>
      <c r="F63" s="147" t="s">
        <v>217</v>
      </c>
      <c r="G63" s="148" t="s">
        <v>218</v>
      </c>
      <c r="H63" s="35"/>
      <c r="I63" s="35"/>
      <c r="J63" s="35"/>
      <c r="K63" s="35"/>
      <c r="L63" s="286" t="s">
        <v>213</v>
      </c>
    </row>
    <row r="64" spans="1:16" customFormat="1" ht="20.25" customHeight="1">
      <c r="A64" s="35">
        <v>13</v>
      </c>
      <c r="B64" s="35" t="s">
        <v>5</v>
      </c>
      <c r="C64" s="328">
        <v>1817842026</v>
      </c>
      <c r="D64" s="140">
        <v>46092</v>
      </c>
      <c r="E64" s="142" t="s">
        <v>210</v>
      </c>
      <c r="F64" s="217" t="s">
        <v>211</v>
      </c>
      <c r="G64" s="138" t="s">
        <v>219</v>
      </c>
      <c r="H64" s="35"/>
      <c r="I64" s="35"/>
      <c r="J64" s="35"/>
      <c r="K64" s="35"/>
      <c r="L64" s="286" t="s">
        <v>213</v>
      </c>
    </row>
    <row r="65" spans="1:13" customFormat="1" ht="20.25" customHeight="1">
      <c r="A65" s="35">
        <v>14</v>
      </c>
      <c r="B65" s="35" t="s">
        <v>5</v>
      </c>
      <c r="C65" s="328">
        <v>1863472026</v>
      </c>
      <c r="D65" s="140">
        <v>46093</v>
      </c>
      <c r="E65" s="328" t="s">
        <v>220</v>
      </c>
      <c r="F65" s="217" t="s">
        <v>73</v>
      </c>
      <c r="G65" s="138" t="s">
        <v>221</v>
      </c>
      <c r="H65" s="35"/>
      <c r="I65" s="35"/>
      <c r="J65" s="35"/>
      <c r="K65" s="35"/>
      <c r="L65" s="286" t="s">
        <v>213</v>
      </c>
      <c r="M65" s="55"/>
    </row>
    <row r="66" spans="1:13" customFormat="1" ht="20.25" customHeight="1">
      <c r="A66" s="35">
        <v>15</v>
      </c>
      <c r="B66" s="35" t="s">
        <v>5</v>
      </c>
      <c r="C66" s="328">
        <v>1719922026</v>
      </c>
      <c r="D66" s="140">
        <v>46093</v>
      </c>
      <c r="E66" s="143"/>
      <c r="F66" s="217" t="s">
        <v>73</v>
      </c>
      <c r="G66" s="285" t="s">
        <v>222</v>
      </c>
      <c r="H66" s="35"/>
      <c r="I66" s="35"/>
      <c r="J66" s="35"/>
      <c r="K66" s="35"/>
      <c r="L66" s="286" t="s">
        <v>223</v>
      </c>
      <c r="M66" s="55"/>
    </row>
    <row r="67" spans="1:13" customFormat="1" ht="20.25" customHeight="1">
      <c r="A67" s="35">
        <v>16</v>
      </c>
      <c r="B67" s="35" t="s">
        <v>5</v>
      </c>
      <c r="C67" s="328">
        <v>1790282026</v>
      </c>
      <c r="D67" s="140">
        <v>46091</v>
      </c>
      <c r="E67" s="328" t="s">
        <v>224</v>
      </c>
      <c r="F67" s="147"/>
      <c r="G67" s="138" t="s">
        <v>225</v>
      </c>
      <c r="H67" s="35"/>
      <c r="I67" s="35"/>
      <c r="J67" s="35"/>
      <c r="K67" s="35"/>
      <c r="L67" s="286" t="s">
        <v>121</v>
      </c>
    </row>
    <row r="68" spans="1:13" customFormat="1" ht="20.25" customHeight="1">
      <c r="A68" s="35">
        <v>17</v>
      </c>
      <c r="B68" s="35" t="s">
        <v>5</v>
      </c>
      <c r="C68" s="328">
        <v>1979182026</v>
      </c>
      <c r="D68" s="287">
        <v>46098</v>
      </c>
      <c r="E68" s="328" t="s">
        <v>226</v>
      </c>
      <c r="F68" s="217" t="s">
        <v>73</v>
      </c>
      <c r="G68" s="138" t="s">
        <v>227</v>
      </c>
      <c r="H68" s="35"/>
      <c r="I68" s="35"/>
      <c r="J68" s="35"/>
      <c r="K68" s="35"/>
      <c r="L68" s="286" t="s">
        <v>197</v>
      </c>
    </row>
    <row r="69" spans="1:13" customFormat="1" ht="20.25" customHeight="1">
      <c r="A69" s="35">
        <v>18</v>
      </c>
      <c r="B69" s="35" t="s">
        <v>5</v>
      </c>
      <c r="C69" s="328">
        <v>2071462026</v>
      </c>
      <c r="D69" s="140" t="s">
        <v>228</v>
      </c>
      <c r="E69" s="328" t="s">
        <v>229</v>
      </c>
      <c r="F69" s="217" t="s">
        <v>73</v>
      </c>
      <c r="G69" s="138" t="s">
        <v>230</v>
      </c>
      <c r="H69" s="35"/>
      <c r="I69" s="35"/>
      <c r="J69" s="35"/>
      <c r="K69" s="35"/>
      <c r="L69" s="216" t="s">
        <v>213</v>
      </c>
    </row>
    <row r="70" spans="1:13" customFormat="1" ht="20.25" customHeight="1">
      <c r="A70" s="35">
        <v>19</v>
      </c>
      <c r="B70" s="35" t="s">
        <v>5</v>
      </c>
      <c r="C70" s="328">
        <v>2012592026</v>
      </c>
      <c r="D70" s="140">
        <v>46099</v>
      </c>
      <c r="E70" s="328" t="s">
        <v>129</v>
      </c>
      <c r="F70" s="217" t="s">
        <v>73</v>
      </c>
      <c r="G70" s="138" t="s">
        <v>231</v>
      </c>
      <c r="H70" s="35"/>
      <c r="I70" s="35"/>
      <c r="J70" s="35"/>
      <c r="K70" s="35"/>
      <c r="L70" s="216"/>
    </row>
    <row r="71" spans="1:13" customFormat="1" ht="20.25" customHeight="1">
      <c r="A71" s="35">
        <v>20</v>
      </c>
      <c r="B71" s="35" t="s">
        <v>5</v>
      </c>
      <c r="C71" s="328">
        <v>2019593078.6315801</v>
      </c>
      <c r="D71" s="140">
        <v>46083</v>
      </c>
      <c r="E71" s="35" t="s">
        <v>189</v>
      </c>
      <c r="F71" s="217" t="s">
        <v>73</v>
      </c>
      <c r="G71" s="138" t="s">
        <v>190</v>
      </c>
      <c r="H71" s="35"/>
      <c r="I71" s="35"/>
      <c r="J71" s="35"/>
      <c r="K71" s="35"/>
      <c r="L71" s="216" t="s">
        <v>133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1"/>
  <sheetViews>
    <sheetView zoomScale="70" zoomScaleNormal="70" workbookViewId="0">
      <selection activeCell="D16" sqref="D16"/>
    </sheetView>
  </sheetViews>
  <sheetFormatPr defaultColWidth="11.42578125" defaultRowHeight="39.950000000000003" customHeight="1"/>
  <cols>
    <col min="2" max="2" width="27.28515625" customWidth="1"/>
    <col min="3" max="3" width="37.28515625" style="19" customWidth="1"/>
    <col min="4" max="4" width="33.42578125" customWidth="1"/>
    <col min="5" max="5" width="19.85546875" customWidth="1"/>
    <col min="6" max="6" width="24.42578125" customWidth="1"/>
    <col min="7" max="7" width="50.85546875" customWidth="1"/>
    <col min="8" max="8" width="21" customWidth="1"/>
    <col min="9" max="9" width="23.28515625" customWidth="1"/>
    <col min="10" max="10" width="20.85546875" customWidth="1"/>
    <col min="11" max="11" width="35.42578125" customWidth="1"/>
    <col min="12" max="12" width="58" customWidth="1"/>
    <col min="13" max="13" width="29" customWidth="1"/>
  </cols>
  <sheetData>
    <row r="1" spans="1:13" ht="24.95" customHeight="1">
      <c r="A1" s="42" t="s">
        <v>61</v>
      </c>
      <c r="B1" s="37" t="s">
        <v>21</v>
      </c>
      <c r="C1" s="37" t="s">
        <v>17</v>
      </c>
      <c r="D1" s="37" t="s">
        <v>63</v>
      </c>
      <c r="E1" s="38" t="s">
        <v>18</v>
      </c>
      <c r="F1" s="37" t="s">
        <v>64</v>
      </c>
      <c r="G1" s="40" t="s">
        <v>65</v>
      </c>
      <c r="H1" s="37" t="s">
        <v>66</v>
      </c>
      <c r="I1" s="37" t="s">
        <v>67</v>
      </c>
      <c r="J1" s="37" t="s">
        <v>68</v>
      </c>
      <c r="K1" s="37" t="s">
        <v>69</v>
      </c>
      <c r="L1" s="41" t="s">
        <v>70</v>
      </c>
      <c r="M1" s="42" t="s">
        <v>71</v>
      </c>
    </row>
    <row r="2" spans="1:13" ht="20.25" customHeight="1">
      <c r="A2" s="343">
        <v>1</v>
      </c>
      <c r="B2" s="343" t="s">
        <v>25</v>
      </c>
      <c r="C2" s="343">
        <v>6878122025</v>
      </c>
      <c r="D2" s="346">
        <v>46002</v>
      </c>
      <c r="E2" s="343" t="s">
        <v>232</v>
      </c>
      <c r="F2" s="343" t="s">
        <v>233</v>
      </c>
      <c r="G2" s="148" t="s">
        <v>234</v>
      </c>
      <c r="H2" s="149" t="s">
        <v>235</v>
      </c>
      <c r="I2" s="347">
        <v>46035</v>
      </c>
      <c r="J2" s="343"/>
      <c r="K2" s="348" t="s">
        <v>236</v>
      </c>
      <c r="L2" s="343"/>
      <c r="M2" s="83"/>
    </row>
    <row r="3" spans="1:13" ht="20.25" customHeight="1">
      <c r="A3" s="343">
        <v>1</v>
      </c>
      <c r="B3" s="343" t="s">
        <v>4</v>
      </c>
      <c r="C3" s="218">
        <v>7109332025</v>
      </c>
      <c r="D3" s="346">
        <v>46002</v>
      </c>
      <c r="E3" s="219"/>
      <c r="F3" s="343" t="s">
        <v>233</v>
      </c>
      <c r="G3" s="220" t="s">
        <v>237</v>
      </c>
      <c r="H3" s="316" t="s">
        <v>238</v>
      </c>
      <c r="I3" s="349">
        <v>46055</v>
      </c>
      <c r="J3" s="345"/>
      <c r="K3" s="350" t="s">
        <v>236</v>
      </c>
      <c r="L3" s="344"/>
      <c r="M3" s="35"/>
    </row>
    <row r="4" spans="1:13" ht="20.25" customHeight="1">
      <c r="A4" s="343">
        <v>2</v>
      </c>
      <c r="B4" s="343" t="s">
        <v>4</v>
      </c>
      <c r="C4" s="218">
        <v>153912026</v>
      </c>
      <c r="D4" s="346">
        <v>46031</v>
      </c>
      <c r="E4" s="121" t="s">
        <v>239</v>
      </c>
      <c r="F4" s="343" t="s">
        <v>233</v>
      </c>
      <c r="G4" s="351" t="s">
        <v>240</v>
      </c>
      <c r="H4" s="316"/>
      <c r="I4" s="352"/>
      <c r="J4" s="345"/>
      <c r="K4" s="353"/>
      <c r="L4" s="344"/>
      <c r="M4" s="35"/>
    </row>
    <row r="5" spans="1:13" ht="20.25" customHeight="1">
      <c r="A5" s="31">
        <v>3</v>
      </c>
      <c r="B5" s="343" t="s">
        <v>4</v>
      </c>
      <c r="C5" s="221">
        <v>192952026</v>
      </c>
      <c r="D5" s="222">
        <v>46035</v>
      </c>
      <c r="E5" s="120" t="s">
        <v>241</v>
      </c>
      <c r="F5" s="223" t="s">
        <v>242</v>
      </c>
      <c r="G5" s="224" t="s">
        <v>243</v>
      </c>
      <c r="H5" s="31" t="s">
        <v>244</v>
      </c>
      <c r="I5" s="222">
        <v>46066</v>
      </c>
      <c r="J5" s="31"/>
      <c r="K5" s="32" t="s">
        <v>245</v>
      </c>
      <c r="L5" s="157"/>
      <c r="M5" s="35"/>
    </row>
    <row r="6" spans="1:13" ht="20.25" customHeight="1">
      <c r="A6" s="343">
        <v>4</v>
      </c>
      <c r="B6" s="343" t="s">
        <v>4</v>
      </c>
      <c r="C6" s="218">
        <v>908842026</v>
      </c>
      <c r="D6" s="346">
        <v>46062</v>
      </c>
      <c r="E6" s="137" t="s">
        <v>246</v>
      </c>
      <c r="F6" s="225"/>
      <c r="G6" s="354" t="s">
        <v>247</v>
      </c>
      <c r="H6" s="226" t="s">
        <v>248</v>
      </c>
      <c r="I6" s="346">
        <v>46080</v>
      </c>
      <c r="J6" s="343"/>
      <c r="K6" s="348" t="s">
        <v>236</v>
      </c>
      <c r="L6" s="344"/>
      <c r="M6" s="35"/>
    </row>
    <row r="7" spans="1:13" ht="20.25" customHeight="1">
      <c r="A7" s="343">
        <v>5</v>
      </c>
      <c r="B7" s="343" t="s">
        <v>4</v>
      </c>
      <c r="C7" s="218">
        <v>907952026</v>
      </c>
      <c r="D7" s="346">
        <v>46062</v>
      </c>
      <c r="E7" s="121" t="s">
        <v>249</v>
      </c>
      <c r="F7" s="225" t="s">
        <v>233</v>
      </c>
      <c r="G7" s="354" t="s">
        <v>250</v>
      </c>
      <c r="H7" s="226" t="s">
        <v>251</v>
      </c>
      <c r="I7" s="346">
        <v>46080</v>
      </c>
      <c r="J7" s="343"/>
      <c r="K7" s="348" t="s">
        <v>252</v>
      </c>
      <c r="L7" s="344"/>
      <c r="M7" s="35"/>
    </row>
    <row r="8" spans="1:13" ht="39.950000000000003" customHeight="1">
      <c r="A8" s="343">
        <v>1</v>
      </c>
      <c r="B8" s="343" t="s">
        <v>5</v>
      </c>
      <c r="C8" s="218">
        <v>1174842026</v>
      </c>
      <c r="D8" s="346">
        <v>46077</v>
      </c>
      <c r="E8" s="121" t="s">
        <v>253</v>
      </c>
      <c r="F8" s="225" t="s">
        <v>233</v>
      </c>
      <c r="G8" s="354" t="s">
        <v>254</v>
      </c>
      <c r="H8" s="311" t="s">
        <v>255</v>
      </c>
      <c r="I8" s="355">
        <v>46091</v>
      </c>
      <c r="J8" s="343"/>
      <c r="K8" s="356" t="s">
        <v>236</v>
      </c>
      <c r="L8" s="344"/>
      <c r="M8" s="35"/>
    </row>
    <row r="9" spans="1:13" ht="39.950000000000003" customHeight="1">
      <c r="A9" s="343">
        <v>2</v>
      </c>
      <c r="B9" s="343" t="s">
        <v>5</v>
      </c>
      <c r="C9" s="218">
        <v>1284952026</v>
      </c>
      <c r="D9" s="346" t="s">
        <v>256</v>
      </c>
      <c r="E9" s="137" t="s">
        <v>257</v>
      </c>
      <c r="F9" s="225" t="s">
        <v>233</v>
      </c>
      <c r="G9" s="354" t="s">
        <v>258</v>
      </c>
      <c r="H9" s="311" t="s">
        <v>259</v>
      </c>
      <c r="I9" s="355">
        <v>46093</v>
      </c>
      <c r="J9" s="343"/>
      <c r="K9" s="356" t="s">
        <v>236</v>
      </c>
      <c r="L9" s="344"/>
      <c r="M9" s="35"/>
    </row>
    <row r="10" spans="1:13" ht="39.950000000000003" customHeight="1">
      <c r="A10" s="31">
        <v>3</v>
      </c>
      <c r="B10" s="343" t="s">
        <v>5</v>
      </c>
      <c r="C10" s="218">
        <v>1230072026</v>
      </c>
      <c r="D10" s="346">
        <v>46077</v>
      </c>
      <c r="E10" s="121" t="s">
        <v>260</v>
      </c>
      <c r="F10" s="225" t="s">
        <v>233</v>
      </c>
      <c r="G10" s="354" t="s">
        <v>261</v>
      </c>
      <c r="H10" s="226" t="s">
        <v>262</v>
      </c>
      <c r="I10" s="346">
        <v>46084</v>
      </c>
      <c r="J10" s="343"/>
      <c r="K10" s="348" t="s">
        <v>263</v>
      </c>
      <c r="L10" s="343"/>
      <c r="M10" s="89"/>
    </row>
    <row r="11" spans="1:13" ht="39.950000000000003" customHeight="1">
      <c r="A11" s="343">
        <v>4</v>
      </c>
      <c r="B11" s="343" t="s">
        <v>5</v>
      </c>
      <c r="C11" s="288">
        <v>1484132026</v>
      </c>
      <c r="D11" s="346">
        <v>46079</v>
      </c>
      <c r="E11" s="121" t="s">
        <v>264</v>
      </c>
      <c r="F11" s="343" t="s">
        <v>265</v>
      </c>
      <c r="G11" s="354" t="s">
        <v>266</v>
      </c>
      <c r="H11" s="35" t="s">
        <v>267</v>
      </c>
      <c r="I11" s="215">
        <v>46107</v>
      </c>
      <c r="J11" s="343"/>
      <c r="K11" s="348" t="s">
        <v>245</v>
      </c>
      <c r="L11" s="343"/>
      <c r="M11" s="55"/>
    </row>
  </sheetData>
  <mergeCells count="3">
    <mergeCell ref="H3:H4"/>
    <mergeCell ref="I3:I4"/>
    <mergeCell ref="K3:K4"/>
  </mergeCells>
  <hyperlinks>
    <hyperlink ref="E4" r:id="rId1" xr:uid="{56C1FC66-4469-4C5D-932B-999CFCF3B3D7}"/>
    <hyperlink ref="C4" r:id="rId2" display="153912026" xr:uid="{D8DEAAB7-FE34-4122-9A7C-E753D9C4915C}"/>
    <hyperlink ref="C3" r:id="rId3" display="7109332025" xr:uid="{294EAB62-09DE-4C03-9CF1-1034F103714C}"/>
    <hyperlink ref="C6" r:id="rId4" display="908842026" xr:uid="{7997DFFD-6524-4891-A6C7-C8B6A9CDE89D}"/>
    <hyperlink ref="C7" r:id="rId5" display="907952026" xr:uid="{8E8A7189-4EBA-4F94-94EF-07EE7FB53B1C}"/>
    <hyperlink ref="E7" r:id="rId6" xr:uid="{A2B68A65-3D8E-4B41-A368-CE2A84E26C5D}"/>
    <hyperlink ref="E6" r:id="rId7" xr:uid="{76781EDB-3D5E-4FE4-B69A-01C1DA5169AF}"/>
    <hyperlink ref="C5" r:id="rId8" display="192952026" xr:uid="{EAB7EF16-6A30-43F3-91EC-D499E9B8C64B}"/>
    <hyperlink ref="E5" r:id="rId9" xr:uid="{12E591B1-1C5D-4883-8C6D-8C82C81F3EB0}"/>
    <hyperlink ref="E11" r:id="rId10" xr:uid="{D0362BD3-08CE-41FF-8F54-F82FD574F3FF}"/>
    <hyperlink ref="E9" r:id="rId11" xr:uid="{CAF2EEA0-1FE0-48BE-84D3-21FD51C06F8B}"/>
    <hyperlink ref="E10" r:id="rId12" xr:uid="{8266AB61-8165-4F7B-8B4D-7E3F0291FAC4}"/>
  </hyperlinks>
  <pageMargins left="0.7" right="0.7" top="0.75" bottom="0.75" header="0.3" footer="0.3"/>
  <pageSetup paperSize="9" orientation="portrait" horizontalDpi="4294967294" verticalDpi="4294967294"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S42"/>
  <sheetViews>
    <sheetView zoomScale="106" zoomScaleNormal="106" workbookViewId="0">
      <selection activeCell="E14" sqref="E14"/>
    </sheetView>
  </sheetViews>
  <sheetFormatPr defaultColWidth="11.42578125" defaultRowHeight="30" customHeight="1"/>
  <cols>
    <col min="1" max="1" width="13.28515625" customWidth="1"/>
    <col min="2" max="2" width="11.85546875" customWidth="1"/>
    <col min="3" max="3" width="13.85546875" customWidth="1"/>
    <col min="4" max="4" width="16.140625" customWidth="1"/>
    <col min="5" max="5" width="26.85546875" customWidth="1"/>
    <col min="18" max="18" width="22.7109375" customWidth="1"/>
    <col min="19" max="19" width="35.85546875" customWidth="1"/>
    <col min="20" max="20" width="21.85546875" customWidth="1"/>
    <col min="21" max="21" width="33.140625" customWidth="1"/>
    <col min="46" max="46" width="68.140625" customWidth="1"/>
    <col min="49" max="49" width="90.5703125" customWidth="1"/>
  </cols>
  <sheetData>
    <row r="1" spans="1:227" s="189" customFormat="1" ht="30" customHeight="1">
      <c r="A1" s="177" t="s">
        <v>19</v>
      </c>
      <c r="B1" s="178" t="s">
        <v>20</v>
      </c>
      <c r="C1" s="178" t="s">
        <v>21</v>
      </c>
      <c r="D1" s="178" t="s">
        <v>22</v>
      </c>
      <c r="E1" s="179" t="s">
        <v>23</v>
      </c>
      <c r="F1" s="180" t="s">
        <v>268</v>
      </c>
      <c r="G1" s="180" t="s">
        <v>269</v>
      </c>
      <c r="H1" s="178" t="s">
        <v>270</v>
      </c>
      <c r="I1" s="178" t="s">
        <v>271</v>
      </c>
      <c r="J1" s="178" t="s">
        <v>272</v>
      </c>
      <c r="K1" s="178" t="s">
        <v>273</v>
      </c>
      <c r="L1" s="178" t="s">
        <v>24</v>
      </c>
      <c r="M1" s="181" t="s">
        <v>274</v>
      </c>
      <c r="N1" s="178" t="s">
        <v>275</v>
      </c>
      <c r="O1" s="178" t="s">
        <v>276</v>
      </c>
      <c r="P1" s="178" t="s">
        <v>277</v>
      </c>
      <c r="Q1" s="178" t="s">
        <v>278</v>
      </c>
      <c r="R1" s="178" t="s">
        <v>279</v>
      </c>
      <c r="S1" s="178" t="s">
        <v>280</v>
      </c>
      <c r="T1" s="182" t="s">
        <v>281</v>
      </c>
      <c r="U1" s="178" t="s">
        <v>282</v>
      </c>
      <c r="V1" s="178" t="s">
        <v>283</v>
      </c>
      <c r="W1" s="178" t="s">
        <v>284</v>
      </c>
      <c r="X1" s="178" t="s">
        <v>285</v>
      </c>
      <c r="Y1" s="178" t="s">
        <v>286</v>
      </c>
      <c r="Z1" s="178" t="s">
        <v>287</v>
      </c>
      <c r="AA1" s="178" t="s">
        <v>288</v>
      </c>
      <c r="AB1" s="183" t="s">
        <v>289</v>
      </c>
      <c r="AC1" s="178" t="s">
        <v>290</v>
      </c>
      <c r="AD1" s="184" t="s">
        <v>291</v>
      </c>
      <c r="AE1" s="177" t="s">
        <v>292</v>
      </c>
      <c r="AF1" s="178" t="s">
        <v>293</v>
      </c>
      <c r="AG1" s="178" t="s">
        <v>294</v>
      </c>
      <c r="AH1" s="178" t="s">
        <v>295</v>
      </c>
      <c r="AI1" s="185" t="s">
        <v>296</v>
      </c>
      <c r="AJ1" s="177" t="s">
        <v>297</v>
      </c>
      <c r="AK1" s="178" t="s">
        <v>298</v>
      </c>
      <c r="AL1" s="178" t="s">
        <v>299</v>
      </c>
      <c r="AM1" s="178" t="s">
        <v>300</v>
      </c>
      <c r="AN1" s="178" t="s">
        <v>301</v>
      </c>
      <c r="AO1" s="177" t="s">
        <v>302</v>
      </c>
      <c r="AP1" s="178" t="s">
        <v>303</v>
      </c>
      <c r="AQ1" s="178" t="s">
        <v>304</v>
      </c>
      <c r="AR1" s="185" t="s">
        <v>305</v>
      </c>
      <c r="AS1" s="178" t="s">
        <v>306</v>
      </c>
      <c r="AT1" s="177" t="s">
        <v>307</v>
      </c>
      <c r="AU1" s="178" t="s">
        <v>308</v>
      </c>
      <c r="AV1" s="179" t="s">
        <v>309</v>
      </c>
      <c r="AW1" s="179" t="s">
        <v>310</v>
      </c>
      <c r="AX1" s="178" t="s">
        <v>311</v>
      </c>
      <c r="AY1" s="178" t="s">
        <v>312</v>
      </c>
      <c r="AZ1" s="186" t="s">
        <v>313</v>
      </c>
      <c r="BA1" s="186" t="s">
        <v>314</v>
      </c>
      <c r="BB1" s="186" t="s">
        <v>69</v>
      </c>
      <c r="BC1" s="186" t="s">
        <v>315</v>
      </c>
      <c r="BD1" s="186" t="s">
        <v>316</v>
      </c>
      <c r="BE1" s="186" t="s">
        <v>317</v>
      </c>
      <c r="BF1" s="186" t="s">
        <v>318</v>
      </c>
      <c r="BG1" s="186" t="s">
        <v>319</v>
      </c>
      <c r="BH1" s="186" t="s">
        <v>320</v>
      </c>
      <c r="BI1" s="186" t="s">
        <v>321</v>
      </c>
      <c r="BJ1" s="186" t="s">
        <v>322</v>
      </c>
      <c r="BK1" s="186" t="s">
        <v>323</v>
      </c>
      <c r="BL1" s="187" t="s">
        <v>324</v>
      </c>
      <c r="BM1" s="186" t="s">
        <v>325</v>
      </c>
      <c r="BN1" s="186" t="s">
        <v>326</v>
      </c>
      <c r="BO1" s="188" t="s">
        <v>327</v>
      </c>
      <c r="BP1" s="188" t="s">
        <v>328</v>
      </c>
      <c r="BQ1" s="188" t="s">
        <v>329</v>
      </c>
      <c r="BR1" s="188" t="s">
        <v>330</v>
      </c>
      <c r="BS1" s="188" t="s">
        <v>331</v>
      </c>
      <c r="BT1" s="188" t="s">
        <v>332</v>
      </c>
      <c r="BU1" s="188" t="s">
        <v>333</v>
      </c>
      <c r="BV1" s="188" t="s">
        <v>334</v>
      </c>
      <c r="BW1" s="188" t="s">
        <v>335</v>
      </c>
      <c r="BX1" s="188" t="s">
        <v>336</v>
      </c>
      <c r="BY1" s="188" t="s">
        <v>337</v>
      </c>
      <c r="BZ1" s="188" t="s">
        <v>338</v>
      </c>
      <c r="CA1" s="188" t="s">
        <v>339</v>
      </c>
      <c r="CB1" s="188" t="s">
        <v>340</v>
      </c>
      <c r="CC1" s="188" t="s">
        <v>341</v>
      </c>
      <c r="CD1" s="188" t="s">
        <v>342</v>
      </c>
      <c r="CE1" s="188" t="s">
        <v>343</v>
      </c>
      <c r="CF1" s="188" t="s">
        <v>344</v>
      </c>
      <c r="CG1" s="188" t="s">
        <v>345</v>
      </c>
      <c r="CH1" s="188" t="s">
        <v>346</v>
      </c>
      <c r="CI1" s="188" t="s">
        <v>347</v>
      </c>
      <c r="CJ1" s="188" t="s">
        <v>348</v>
      </c>
      <c r="CK1" s="188" t="s">
        <v>349</v>
      </c>
      <c r="CL1" s="188" t="s">
        <v>350</v>
      </c>
      <c r="CM1" s="188" t="s">
        <v>351</v>
      </c>
      <c r="CN1" s="188" t="s">
        <v>352</v>
      </c>
      <c r="CO1" s="188" t="s">
        <v>353</v>
      </c>
      <c r="CP1" s="188" t="s">
        <v>354</v>
      </c>
      <c r="CQ1" s="188" t="s">
        <v>355</v>
      </c>
      <c r="CR1" s="188" t="s">
        <v>356</v>
      </c>
      <c r="CS1" s="188" t="s">
        <v>357</v>
      </c>
      <c r="CT1" s="188" t="s">
        <v>358</v>
      </c>
      <c r="CU1" s="188" t="s">
        <v>359</v>
      </c>
      <c r="CV1" s="188" t="s">
        <v>360</v>
      </c>
      <c r="CW1" s="188" t="s">
        <v>361</v>
      </c>
      <c r="CX1" s="188" t="s">
        <v>362</v>
      </c>
      <c r="CY1" s="188" t="s">
        <v>363</v>
      </c>
      <c r="CZ1" s="188" t="s">
        <v>364</v>
      </c>
      <c r="DA1" s="188" t="s">
        <v>365</v>
      </c>
      <c r="DB1" s="188" t="s">
        <v>366</v>
      </c>
      <c r="DC1" s="188" t="s">
        <v>367</v>
      </c>
      <c r="DD1" s="188" t="s">
        <v>368</v>
      </c>
      <c r="DE1" s="188" t="s">
        <v>369</v>
      </c>
      <c r="DF1" s="188" t="s">
        <v>370</v>
      </c>
      <c r="DG1" s="188" t="s">
        <v>371</v>
      </c>
      <c r="DH1" s="188" t="s">
        <v>372</v>
      </c>
      <c r="DI1" s="188" t="s">
        <v>373</v>
      </c>
      <c r="DJ1" s="188" t="s">
        <v>374</v>
      </c>
      <c r="DK1" s="188" t="s">
        <v>375</v>
      </c>
      <c r="DL1" s="188" t="s">
        <v>376</v>
      </c>
      <c r="DM1" s="188" t="s">
        <v>377</v>
      </c>
      <c r="DN1" s="188" t="s">
        <v>378</v>
      </c>
      <c r="DO1" s="188" t="s">
        <v>379</v>
      </c>
      <c r="DP1" s="188" t="s">
        <v>380</v>
      </c>
      <c r="DQ1" s="188" t="s">
        <v>381</v>
      </c>
      <c r="DR1" s="188" t="s">
        <v>382</v>
      </c>
      <c r="DS1" s="188" t="s">
        <v>383</v>
      </c>
      <c r="DT1" s="188" t="s">
        <v>384</v>
      </c>
      <c r="DU1" s="188" t="s">
        <v>385</v>
      </c>
      <c r="DV1" s="188" t="s">
        <v>386</v>
      </c>
      <c r="DW1" s="188" t="s">
        <v>387</v>
      </c>
      <c r="DX1" s="188" t="s">
        <v>388</v>
      </c>
      <c r="DY1" s="188" t="s">
        <v>389</v>
      </c>
      <c r="DZ1" s="188" t="s">
        <v>390</v>
      </c>
      <c r="EA1" s="188" t="s">
        <v>391</v>
      </c>
      <c r="EB1" s="188" t="s">
        <v>392</v>
      </c>
      <c r="EC1" s="188" t="s">
        <v>393</v>
      </c>
      <c r="ED1" s="188" t="s">
        <v>394</v>
      </c>
      <c r="EE1" s="188" t="s">
        <v>395</v>
      </c>
      <c r="EF1" s="188" t="s">
        <v>396</v>
      </c>
      <c r="EG1" s="188" t="s">
        <v>397</v>
      </c>
      <c r="EH1" s="188" t="s">
        <v>398</v>
      </c>
      <c r="EI1" s="188" t="s">
        <v>399</v>
      </c>
      <c r="EJ1" s="188" t="s">
        <v>400</v>
      </c>
      <c r="EK1" s="188" t="s">
        <v>401</v>
      </c>
      <c r="EL1" s="188" t="s">
        <v>402</v>
      </c>
      <c r="EM1" s="188" t="s">
        <v>403</v>
      </c>
      <c r="EN1" s="188" t="s">
        <v>404</v>
      </c>
      <c r="EO1" s="188" t="s">
        <v>405</v>
      </c>
      <c r="EP1" s="188" t="s">
        <v>406</v>
      </c>
      <c r="EQ1" s="188" t="s">
        <v>407</v>
      </c>
      <c r="ER1" s="188" t="s">
        <v>408</v>
      </c>
      <c r="ES1" s="188" t="s">
        <v>409</v>
      </c>
      <c r="ET1" s="188" t="s">
        <v>410</v>
      </c>
      <c r="EU1" s="188" t="s">
        <v>411</v>
      </c>
      <c r="EV1" s="188" t="s">
        <v>412</v>
      </c>
      <c r="EW1" s="188" t="s">
        <v>413</v>
      </c>
      <c r="EX1" s="188" t="s">
        <v>414</v>
      </c>
      <c r="EY1" s="188" t="s">
        <v>415</v>
      </c>
      <c r="EZ1" s="188" t="s">
        <v>416</v>
      </c>
      <c r="FA1" s="188" t="s">
        <v>417</v>
      </c>
      <c r="FB1" s="188" t="s">
        <v>418</v>
      </c>
      <c r="FC1" s="188" t="s">
        <v>419</v>
      </c>
      <c r="FD1" s="188" t="s">
        <v>420</v>
      </c>
      <c r="FE1" s="188" t="s">
        <v>421</v>
      </c>
      <c r="FF1" s="188" t="s">
        <v>422</v>
      </c>
      <c r="FG1" s="188" t="s">
        <v>423</v>
      </c>
      <c r="FH1" s="188" t="s">
        <v>424</v>
      </c>
      <c r="FI1" s="188" t="s">
        <v>425</v>
      </c>
      <c r="FJ1" s="188" t="s">
        <v>426</v>
      </c>
      <c r="FK1" s="188" t="s">
        <v>427</v>
      </c>
      <c r="FL1" s="188" t="s">
        <v>428</v>
      </c>
      <c r="FM1" s="188" t="s">
        <v>429</v>
      </c>
      <c r="FN1" s="188" t="s">
        <v>430</v>
      </c>
      <c r="FO1" s="188" t="s">
        <v>431</v>
      </c>
      <c r="FP1" s="188" t="s">
        <v>432</v>
      </c>
      <c r="FQ1" s="188" t="s">
        <v>433</v>
      </c>
      <c r="FR1" s="188" t="s">
        <v>434</v>
      </c>
      <c r="FS1" s="188" t="s">
        <v>435</v>
      </c>
      <c r="FT1" s="188" t="s">
        <v>436</v>
      </c>
      <c r="FU1" s="188" t="s">
        <v>437</v>
      </c>
      <c r="FV1" s="188" t="s">
        <v>438</v>
      </c>
      <c r="FW1" s="188" t="s">
        <v>439</v>
      </c>
      <c r="FX1" s="188" t="s">
        <v>440</v>
      </c>
      <c r="FY1" s="188" t="s">
        <v>441</v>
      </c>
      <c r="FZ1" s="188" t="s">
        <v>442</v>
      </c>
      <c r="GA1" s="188" t="s">
        <v>443</v>
      </c>
      <c r="GB1" s="188" t="s">
        <v>444</v>
      </c>
      <c r="GC1" s="188" t="s">
        <v>445</v>
      </c>
      <c r="GD1" s="188" t="s">
        <v>446</v>
      </c>
      <c r="GE1" s="188" t="s">
        <v>447</v>
      </c>
      <c r="GF1" s="188" t="s">
        <v>448</v>
      </c>
      <c r="GG1" s="188" t="s">
        <v>449</v>
      </c>
      <c r="GH1" s="188" t="s">
        <v>450</v>
      </c>
      <c r="GI1" s="188" t="s">
        <v>451</v>
      </c>
      <c r="GJ1" s="188" t="s">
        <v>452</v>
      </c>
      <c r="GK1" s="188" t="s">
        <v>453</v>
      </c>
      <c r="GL1" s="188" t="s">
        <v>454</v>
      </c>
      <c r="GM1" s="188" t="s">
        <v>455</v>
      </c>
      <c r="GN1" s="188" t="s">
        <v>456</v>
      </c>
      <c r="GO1" s="188" t="s">
        <v>457</v>
      </c>
      <c r="GP1" s="188" t="s">
        <v>458</v>
      </c>
      <c r="GQ1" s="188" t="s">
        <v>459</v>
      </c>
      <c r="GR1" s="188" t="s">
        <v>460</v>
      </c>
      <c r="GS1" s="188" t="s">
        <v>461</v>
      </c>
      <c r="GT1" s="188" t="s">
        <v>462</v>
      </c>
      <c r="GU1" s="188" t="s">
        <v>463</v>
      </c>
      <c r="GV1" s="188" t="s">
        <v>464</v>
      </c>
      <c r="GW1" s="188" t="s">
        <v>465</v>
      </c>
      <c r="GX1" s="188" t="s">
        <v>466</v>
      </c>
      <c r="GY1" s="188" t="s">
        <v>467</v>
      </c>
      <c r="GZ1" s="188" t="s">
        <v>468</v>
      </c>
      <c r="HA1" s="188" t="s">
        <v>469</v>
      </c>
      <c r="HB1" s="188" t="s">
        <v>470</v>
      </c>
      <c r="HC1" s="188" t="s">
        <v>471</v>
      </c>
      <c r="HD1" s="188" t="s">
        <v>472</v>
      </c>
      <c r="HE1" s="188" t="s">
        <v>473</v>
      </c>
      <c r="HF1" s="188" t="s">
        <v>474</v>
      </c>
      <c r="HG1" s="188" t="s">
        <v>475</v>
      </c>
      <c r="HH1" s="188" t="s">
        <v>476</v>
      </c>
      <c r="HI1" s="188" t="s">
        <v>477</v>
      </c>
      <c r="HJ1" s="188" t="s">
        <v>478</v>
      </c>
      <c r="HK1" s="188" t="s">
        <v>479</v>
      </c>
      <c r="HL1" s="188" t="s">
        <v>480</v>
      </c>
      <c r="HM1" s="188" t="s">
        <v>481</v>
      </c>
      <c r="HN1" s="188" t="s">
        <v>482</v>
      </c>
      <c r="HO1" s="188" t="s">
        <v>483</v>
      </c>
      <c r="HP1" s="188"/>
      <c r="HQ1" s="188"/>
      <c r="HR1" s="188"/>
      <c r="HS1" s="188"/>
    </row>
    <row r="2" spans="1:227" s="3" customFormat="1" ht="30" customHeight="1">
      <c r="A2" s="33">
        <v>1</v>
      </c>
      <c r="B2" s="29">
        <v>2026</v>
      </c>
      <c r="C2" s="29" t="s">
        <v>25</v>
      </c>
      <c r="D2" s="29" t="s">
        <v>26</v>
      </c>
      <c r="E2" s="34" t="s">
        <v>27</v>
      </c>
      <c r="F2" s="60">
        <v>45995</v>
      </c>
      <c r="G2" s="61"/>
      <c r="H2" s="36" t="s">
        <v>231</v>
      </c>
      <c r="I2" s="36" t="s">
        <v>231</v>
      </c>
      <c r="J2" s="29"/>
      <c r="K2" s="36" t="s">
        <v>231</v>
      </c>
      <c r="L2" s="29" t="s">
        <v>28</v>
      </c>
      <c r="M2" s="29" t="s">
        <v>231</v>
      </c>
      <c r="N2" s="29" t="s">
        <v>484</v>
      </c>
      <c r="O2" s="29"/>
      <c r="P2" s="29" t="s">
        <v>485</v>
      </c>
      <c r="Q2" s="29"/>
      <c r="R2" s="29" t="s">
        <v>486</v>
      </c>
      <c r="S2" s="29" t="s">
        <v>487</v>
      </c>
      <c r="T2" s="29" t="s">
        <v>488</v>
      </c>
      <c r="U2" s="56" t="s">
        <v>489</v>
      </c>
      <c r="V2" s="56" t="s">
        <v>490</v>
      </c>
      <c r="W2" s="29" t="s">
        <v>231</v>
      </c>
      <c r="X2" s="35"/>
      <c r="Y2" s="29" t="s">
        <v>231</v>
      </c>
      <c r="Z2" s="29"/>
      <c r="AA2" s="29" t="s">
        <v>231</v>
      </c>
      <c r="AB2" s="82" t="s">
        <v>491</v>
      </c>
      <c r="AC2" s="150">
        <v>45931</v>
      </c>
      <c r="AD2" s="67">
        <v>46031</v>
      </c>
      <c r="AE2" s="66" t="s">
        <v>492</v>
      </c>
      <c r="AF2" s="67">
        <v>46031</v>
      </c>
      <c r="AG2" s="29">
        <v>180</v>
      </c>
      <c r="AH2" s="67">
        <f t="shared" ref="AH2:AH14" si="0">AF2+AG2</f>
        <v>46211</v>
      </c>
      <c r="AI2" s="114">
        <f t="shared" ref="AI2:AI14" ca="1" si="1">AF2+AG2-TODAY()</f>
        <v>83</v>
      </c>
      <c r="AJ2" s="77"/>
      <c r="AK2" s="31"/>
      <c r="AL2" s="31"/>
      <c r="AM2" s="31"/>
      <c r="AN2" s="31"/>
      <c r="AO2" s="31"/>
      <c r="AP2" s="31"/>
      <c r="AQ2" s="67">
        <f t="shared" ref="AQ2:AQ5" si="2">AP2+AS2</f>
        <v>180</v>
      </c>
      <c r="AR2" s="74">
        <f t="shared" ref="AR2:AR5" ca="1" si="3">AP2+AS2-TODAY()</f>
        <v>-45948</v>
      </c>
      <c r="AS2" s="35">
        <v>180</v>
      </c>
      <c r="AT2" s="31"/>
      <c r="AU2" s="31"/>
      <c r="AV2" s="32"/>
      <c r="AW2" s="32"/>
      <c r="AX2" s="31" t="s">
        <v>493</v>
      </c>
      <c r="AY2" s="31" t="s">
        <v>494</v>
      </c>
      <c r="AZ2" s="31"/>
      <c r="BA2" s="31"/>
      <c r="BB2" s="31"/>
      <c r="BC2" s="31"/>
      <c r="BD2" s="31"/>
      <c r="BE2" s="31"/>
      <c r="BF2" s="31"/>
      <c r="BG2" s="31"/>
      <c r="BH2" s="31"/>
      <c r="BI2" s="31"/>
      <c r="BJ2" s="31"/>
      <c r="BK2" s="31"/>
      <c r="BL2" s="31"/>
      <c r="BM2" s="31"/>
      <c r="BN2" s="31"/>
      <c r="BO2" s="31"/>
      <c r="BP2" s="31"/>
      <c r="BQ2" s="63"/>
      <c r="BR2" s="31"/>
      <c r="BS2" s="31"/>
      <c r="BT2" s="63"/>
      <c r="BU2" s="31"/>
      <c r="BV2" s="151"/>
      <c r="BW2" s="3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row>
    <row r="3" spans="1:227" s="3" customFormat="1" ht="30" customHeight="1">
      <c r="A3" s="33">
        <v>2</v>
      </c>
      <c r="B3" s="29">
        <v>2026</v>
      </c>
      <c r="C3" s="29" t="s">
        <v>25</v>
      </c>
      <c r="D3" s="69" t="s">
        <v>17</v>
      </c>
      <c r="E3" s="32">
        <v>6878122025</v>
      </c>
      <c r="F3" s="104">
        <v>46006</v>
      </c>
      <c r="G3" s="61"/>
      <c r="H3" s="36" t="s">
        <v>231</v>
      </c>
      <c r="I3" s="36" t="s">
        <v>231</v>
      </c>
      <c r="J3" s="29"/>
      <c r="K3" s="36" t="s">
        <v>231</v>
      </c>
      <c r="L3" s="29" t="s">
        <v>29</v>
      </c>
      <c r="M3" s="29" t="s">
        <v>231</v>
      </c>
      <c r="N3" s="29" t="s">
        <v>484</v>
      </c>
      <c r="O3" s="70"/>
      <c r="P3" s="29" t="s">
        <v>485</v>
      </c>
      <c r="Q3" s="29"/>
      <c r="R3" s="29" t="s">
        <v>495</v>
      </c>
      <c r="S3" s="29" t="s">
        <v>496</v>
      </c>
      <c r="T3" s="94" t="s">
        <v>497</v>
      </c>
      <c r="U3" s="152" t="s">
        <v>498</v>
      </c>
      <c r="V3" s="152" t="s">
        <v>499</v>
      </c>
      <c r="W3" s="29" t="s">
        <v>231</v>
      </c>
      <c r="X3" s="35"/>
      <c r="Y3" s="29" t="s">
        <v>231</v>
      </c>
      <c r="Z3" s="29"/>
      <c r="AA3" s="29" t="s">
        <v>500</v>
      </c>
      <c r="AB3" s="95" t="s">
        <v>501</v>
      </c>
      <c r="AC3" s="153" t="s">
        <v>502</v>
      </c>
      <c r="AD3" s="65">
        <v>46031</v>
      </c>
      <c r="AE3" s="66" t="s">
        <v>492</v>
      </c>
      <c r="AF3" s="65">
        <v>46031</v>
      </c>
      <c r="AG3" s="29">
        <v>180</v>
      </c>
      <c r="AH3" s="65">
        <f t="shared" si="0"/>
        <v>46211</v>
      </c>
      <c r="AI3" s="114">
        <f t="shared" ca="1" si="1"/>
        <v>83</v>
      </c>
      <c r="AJ3" s="66"/>
      <c r="AK3" s="29"/>
      <c r="AL3" s="29"/>
      <c r="AM3" s="29"/>
      <c r="AN3" s="29"/>
      <c r="AO3" s="29"/>
      <c r="AP3" s="29"/>
      <c r="AQ3" s="65">
        <f t="shared" si="2"/>
        <v>180</v>
      </c>
      <c r="AR3" s="68">
        <f t="shared" ca="1" si="3"/>
        <v>-45948</v>
      </c>
      <c r="AS3" s="35">
        <v>180</v>
      </c>
      <c r="AT3" s="29"/>
      <c r="AU3" s="29"/>
      <c r="AV3" s="34"/>
      <c r="AW3" s="34"/>
      <c r="AX3" s="31" t="s">
        <v>493</v>
      </c>
      <c r="AY3" s="29" t="s">
        <v>503</v>
      </c>
      <c r="AZ3" s="29"/>
      <c r="BA3" s="29"/>
      <c r="BB3" s="29"/>
      <c r="BC3" s="29"/>
      <c r="BD3" s="29"/>
      <c r="BE3" s="29"/>
      <c r="BF3" s="29"/>
      <c r="BG3" s="29"/>
      <c r="BH3" s="29"/>
      <c r="BI3" s="29"/>
      <c r="BJ3" s="29"/>
      <c r="BK3" s="29"/>
      <c r="BL3" s="29"/>
      <c r="BM3" s="29"/>
      <c r="BN3" s="29"/>
      <c r="BO3" s="29"/>
      <c r="BP3" s="29"/>
      <c r="BQ3" s="69"/>
      <c r="BR3" s="31"/>
      <c r="BS3" s="31"/>
      <c r="BT3" s="63"/>
      <c r="BU3" s="31"/>
      <c r="BV3" s="151"/>
      <c r="BW3" s="3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row>
    <row r="4" spans="1:227" s="3" customFormat="1" ht="30" customHeight="1">
      <c r="A4" s="30">
        <v>3</v>
      </c>
      <c r="B4" s="31">
        <v>2026</v>
      </c>
      <c r="C4" s="31" t="s">
        <v>25</v>
      </c>
      <c r="D4" s="31" t="s">
        <v>26</v>
      </c>
      <c r="E4" s="154" t="s">
        <v>30</v>
      </c>
      <c r="F4" s="79">
        <v>45996</v>
      </c>
      <c r="G4" s="76"/>
      <c r="H4" s="36" t="s">
        <v>231</v>
      </c>
      <c r="I4" s="36" t="s">
        <v>231</v>
      </c>
      <c r="J4" s="29"/>
      <c r="K4" s="36" t="s">
        <v>231</v>
      </c>
      <c r="L4" s="31" t="s">
        <v>31</v>
      </c>
      <c r="M4" s="36" t="s">
        <v>231</v>
      </c>
      <c r="N4" s="29" t="s">
        <v>504</v>
      </c>
      <c r="O4" s="78">
        <v>46031</v>
      </c>
      <c r="P4" s="31" t="s">
        <v>505</v>
      </c>
      <c r="Q4" s="31" t="s">
        <v>506</v>
      </c>
      <c r="R4" s="31" t="s">
        <v>486</v>
      </c>
      <c r="S4" s="31" t="s">
        <v>507</v>
      </c>
      <c r="T4" s="29" t="s">
        <v>508</v>
      </c>
      <c r="U4" s="155" t="s">
        <v>509</v>
      </c>
      <c r="V4" s="155" t="s">
        <v>510</v>
      </c>
      <c r="W4" s="156" t="s">
        <v>231</v>
      </c>
      <c r="X4" s="35"/>
      <c r="Y4" s="156" t="s">
        <v>231</v>
      </c>
      <c r="Z4" s="156" t="s">
        <v>12</v>
      </c>
      <c r="AA4" s="29" t="s">
        <v>500</v>
      </c>
      <c r="AB4" s="84" t="s">
        <v>511</v>
      </c>
      <c r="AC4" s="85">
        <v>2023</v>
      </c>
      <c r="AD4" s="31"/>
      <c r="AE4" s="77"/>
      <c r="AF4" s="31"/>
      <c r="AG4" s="31">
        <v>180</v>
      </c>
      <c r="AH4" s="78">
        <f t="shared" si="0"/>
        <v>180</v>
      </c>
      <c r="AI4" s="114">
        <f t="shared" ca="1" si="1"/>
        <v>-45948</v>
      </c>
      <c r="AJ4" s="77"/>
      <c r="AK4" s="31"/>
      <c r="AL4" s="31"/>
      <c r="AM4" s="31"/>
      <c r="AN4" s="79">
        <v>46031</v>
      </c>
      <c r="AO4" s="76" t="s">
        <v>512</v>
      </c>
      <c r="AP4" s="67">
        <v>46031</v>
      </c>
      <c r="AQ4" s="67">
        <f t="shared" si="2"/>
        <v>46211</v>
      </c>
      <c r="AR4" s="74">
        <f t="shared" ca="1" si="3"/>
        <v>83</v>
      </c>
      <c r="AS4" s="35">
        <v>180</v>
      </c>
      <c r="AT4" s="31"/>
      <c r="AU4" s="31"/>
      <c r="AV4" s="32"/>
      <c r="AW4" s="32"/>
      <c r="AX4" s="31" t="s">
        <v>493</v>
      </c>
      <c r="AY4" s="31" t="s">
        <v>513</v>
      </c>
      <c r="AZ4" s="31"/>
      <c r="BA4" s="31"/>
      <c r="BB4" s="31"/>
      <c r="BC4" s="31"/>
      <c r="BD4" s="31"/>
      <c r="BE4" s="31"/>
      <c r="BF4" s="31"/>
      <c r="BG4" s="31"/>
      <c r="BH4" s="31"/>
      <c r="BI4" s="31"/>
      <c r="BJ4" s="31"/>
      <c r="BK4" s="31"/>
      <c r="BL4" s="31"/>
      <c r="BM4" s="31"/>
      <c r="BN4" s="31"/>
      <c r="BO4" s="31"/>
      <c r="BP4" s="31"/>
      <c r="BQ4" s="63"/>
      <c r="BR4" s="67">
        <v>46036</v>
      </c>
      <c r="BS4" s="31" t="s">
        <v>514</v>
      </c>
      <c r="BT4" s="157" t="s">
        <v>515</v>
      </c>
      <c r="BU4" s="31"/>
      <c r="BV4" s="151"/>
      <c r="BW4" s="3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row>
    <row r="5" spans="1:227" s="3" customFormat="1" ht="30" customHeight="1">
      <c r="A5" s="33">
        <v>4</v>
      </c>
      <c r="B5" s="29">
        <v>2026</v>
      </c>
      <c r="C5" s="29" t="s">
        <v>25</v>
      </c>
      <c r="D5" s="29" t="s">
        <v>26</v>
      </c>
      <c r="E5" s="34" t="s">
        <v>32</v>
      </c>
      <c r="F5" s="60">
        <v>46001</v>
      </c>
      <c r="G5" s="61"/>
      <c r="H5" s="29" t="s">
        <v>231</v>
      </c>
      <c r="I5" s="29" t="s">
        <v>231</v>
      </c>
      <c r="J5" s="29"/>
      <c r="K5" s="29" t="s">
        <v>231</v>
      </c>
      <c r="L5" s="29" t="s">
        <v>28</v>
      </c>
      <c r="M5" s="36" t="s">
        <v>231</v>
      </c>
      <c r="N5" s="29" t="s">
        <v>484</v>
      </c>
      <c r="O5" s="70"/>
      <c r="P5" s="29" t="s">
        <v>485</v>
      </c>
      <c r="Q5" s="29"/>
      <c r="R5" s="31" t="s">
        <v>516</v>
      </c>
      <c r="S5" s="29" t="s">
        <v>517</v>
      </c>
      <c r="T5" s="158" t="s">
        <v>518</v>
      </c>
      <c r="U5" s="159" t="s">
        <v>519</v>
      </c>
      <c r="V5" s="160" t="s">
        <v>520</v>
      </c>
      <c r="W5" s="35" t="s">
        <v>500</v>
      </c>
      <c r="X5" s="35"/>
      <c r="Y5" s="156" t="s">
        <v>231</v>
      </c>
      <c r="Z5" s="29"/>
      <c r="AA5" s="156" t="s">
        <v>231</v>
      </c>
      <c r="AB5" s="161" t="s">
        <v>521</v>
      </c>
      <c r="AC5" s="88" t="s">
        <v>522</v>
      </c>
      <c r="AD5" s="67">
        <v>46038</v>
      </c>
      <c r="AE5" s="77" t="s">
        <v>492</v>
      </c>
      <c r="AF5" s="67">
        <v>46038</v>
      </c>
      <c r="AG5" s="31">
        <v>180</v>
      </c>
      <c r="AH5" s="81">
        <f t="shared" si="0"/>
        <v>46218</v>
      </c>
      <c r="AI5" s="114">
        <f t="shared" ca="1" si="1"/>
        <v>90</v>
      </c>
      <c r="AJ5" s="66"/>
      <c r="AK5" s="29"/>
      <c r="AL5" s="29"/>
      <c r="AM5" s="29"/>
      <c r="AN5" s="61"/>
      <c r="AO5" s="61"/>
      <c r="AP5" s="29"/>
      <c r="AQ5" s="65">
        <f t="shared" si="2"/>
        <v>180</v>
      </c>
      <c r="AR5" s="68">
        <f t="shared" ca="1" si="3"/>
        <v>-45948</v>
      </c>
      <c r="AS5" s="35">
        <v>180</v>
      </c>
      <c r="AT5" s="29"/>
      <c r="AU5" s="29"/>
      <c r="AV5" s="34"/>
      <c r="AW5" s="34"/>
      <c r="AX5" s="31" t="s">
        <v>493</v>
      </c>
      <c r="AY5" s="29" t="s">
        <v>523</v>
      </c>
      <c r="AZ5" s="29"/>
      <c r="BA5" s="29"/>
      <c r="BB5" s="29"/>
      <c r="BC5" s="29"/>
      <c r="BD5" s="29"/>
      <c r="BE5" s="29"/>
      <c r="BF5" s="29"/>
      <c r="BG5" s="29"/>
      <c r="BH5" s="29"/>
      <c r="BI5" s="29"/>
      <c r="BJ5" s="29"/>
      <c r="BK5" s="29"/>
      <c r="BL5" s="29"/>
      <c r="BM5" s="29"/>
      <c r="BN5" s="29"/>
      <c r="BO5" s="29"/>
      <c r="BP5" s="29"/>
      <c r="BQ5" s="69"/>
      <c r="BR5" s="31"/>
      <c r="BS5" s="31"/>
      <c r="BT5" s="63"/>
      <c r="BU5" s="31"/>
      <c r="BV5" s="151"/>
      <c r="BW5" s="3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row>
    <row r="6" spans="1:227" s="3" customFormat="1" ht="30" customHeight="1">
      <c r="A6" s="33">
        <v>5</v>
      </c>
      <c r="B6" s="29">
        <v>2026</v>
      </c>
      <c r="C6" s="29" t="s">
        <v>25</v>
      </c>
      <c r="D6" s="29" t="s">
        <v>26</v>
      </c>
      <c r="E6" s="34" t="s">
        <v>33</v>
      </c>
      <c r="F6" s="60">
        <v>46035</v>
      </c>
      <c r="G6" s="61"/>
      <c r="H6" s="29" t="s">
        <v>231</v>
      </c>
      <c r="I6" s="29" t="s">
        <v>231</v>
      </c>
      <c r="J6" s="29"/>
      <c r="K6" s="29" t="s">
        <v>231</v>
      </c>
      <c r="L6" s="29" t="s">
        <v>34</v>
      </c>
      <c r="M6" s="36" t="s">
        <v>231</v>
      </c>
      <c r="N6" s="29" t="s">
        <v>484</v>
      </c>
      <c r="O6" s="70"/>
      <c r="P6" s="29" t="s">
        <v>485</v>
      </c>
      <c r="Q6" s="29"/>
      <c r="R6" s="31" t="s">
        <v>486</v>
      </c>
      <c r="S6" s="29" t="s">
        <v>487</v>
      </c>
      <c r="T6" s="162" t="s">
        <v>524</v>
      </c>
      <c r="U6" s="163" t="s">
        <v>525</v>
      </c>
      <c r="V6" s="163" t="s">
        <v>525</v>
      </c>
      <c r="W6" s="163" t="s">
        <v>231</v>
      </c>
      <c r="X6" s="163"/>
      <c r="Y6" s="163" t="s">
        <v>231</v>
      </c>
      <c r="Z6" s="164"/>
      <c r="AA6" s="163" t="s">
        <v>231</v>
      </c>
      <c r="AB6" s="165"/>
      <c r="AC6" s="166">
        <v>2025</v>
      </c>
      <c r="AD6" s="167">
        <v>46044</v>
      </c>
      <c r="AE6" s="77" t="s">
        <v>492</v>
      </c>
      <c r="AF6" s="167">
        <v>46044</v>
      </c>
      <c r="AG6" s="31">
        <v>180</v>
      </c>
      <c r="AH6" s="65">
        <f t="shared" si="0"/>
        <v>46224</v>
      </c>
      <c r="AI6" s="114">
        <f t="shared" ca="1" si="1"/>
        <v>96</v>
      </c>
      <c r="AJ6" s="66"/>
      <c r="AK6" s="29"/>
      <c r="AL6" s="29"/>
      <c r="AM6" s="29"/>
      <c r="AN6" s="61"/>
      <c r="AO6" s="61"/>
      <c r="AP6" s="29"/>
      <c r="AQ6" s="65">
        <f>AP6+AS6</f>
        <v>180</v>
      </c>
      <c r="AR6" s="68">
        <f ca="1">AP6+AS6-TODAY()</f>
        <v>-45948</v>
      </c>
      <c r="AS6" s="35">
        <v>180</v>
      </c>
      <c r="AT6" s="29"/>
      <c r="AU6" s="29"/>
      <c r="AV6" s="34"/>
      <c r="AW6" s="34"/>
      <c r="AX6" s="31" t="s">
        <v>493</v>
      </c>
      <c r="AY6" s="29" t="s">
        <v>526</v>
      </c>
      <c r="AZ6" s="29"/>
      <c r="BA6" s="29"/>
      <c r="BB6" s="29"/>
      <c r="BC6" s="29"/>
      <c r="BD6" s="29"/>
      <c r="BE6" s="29"/>
      <c r="BF6" s="29"/>
      <c r="BG6" s="29"/>
      <c r="BH6" s="29"/>
      <c r="BI6" s="29"/>
      <c r="BJ6" s="29"/>
      <c r="BK6" s="29"/>
      <c r="BL6" s="29"/>
      <c r="BM6" s="29"/>
      <c r="BN6" s="29"/>
      <c r="BO6" s="29"/>
      <c r="BP6" s="29"/>
      <c r="BQ6" s="69"/>
      <c r="BR6" s="31"/>
      <c r="BS6" s="31"/>
      <c r="BT6" s="63"/>
      <c r="BU6" s="31"/>
      <c r="BV6" s="151"/>
      <c r="BW6" s="3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row>
    <row r="7" spans="1:227" s="3" customFormat="1" ht="30" customHeight="1">
      <c r="A7" s="33">
        <v>6</v>
      </c>
      <c r="B7" s="61">
        <v>2026</v>
      </c>
      <c r="C7" s="29" t="s">
        <v>25</v>
      </c>
      <c r="D7" s="29" t="s">
        <v>26</v>
      </c>
      <c r="E7" s="34" t="s">
        <v>35</v>
      </c>
      <c r="F7" s="60">
        <v>45982</v>
      </c>
      <c r="G7" s="61"/>
      <c r="H7" s="29" t="s">
        <v>231</v>
      </c>
      <c r="I7" s="29" t="s">
        <v>231</v>
      </c>
      <c r="J7" s="29"/>
      <c r="K7" s="69" t="s">
        <v>231</v>
      </c>
      <c r="L7" s="29" t="s">
        <v>31</v>
      </c>
      <c r="M7" s="36" t="s">
        <v>231</v>
      </c>
      <c r="N7" s="29" t="s">
        <v>484</v>
      </c>
      <c r="O7" s="29"/>
      <c r="P7" s="29" t="s">
        <v>485</v>
      </c>
      <c r="Q7" s="29"/>
      <c r="R7" s="31" t="s">
        <v>486</v>
      </c>
      <c r="S7" s="29" t="s">
        <v>487</v>
      </c>
      <c r="T7" s="168" t="s">
        <v>527</v>
      </c>
      <c r="U7" s="169" t="s">
        <v>528</v>
      </c>
      <c r="V7" s="170" t="s">
        <v>529</v>
      </c>
      <c r="W7" s="163" t="s">
        <v>231</v>
      </c>
      <c r="X7" s="163"/>
      <c r="Y7" s="163" t="s">
        <v>231</v>
      </c>
      <c r="Z7" s="164"/>
      <c r="AA7" s="163" t="s">
        <v>231</v>
      </c>
      <c r="AB7" s="169" t="s">
        <v>530</v>
      </c>
      <c r="AC7" s="164">
        <v>2024</v>
      </c>
      <c r="AD7" s="167">
        <v>46049</v>
      </c>
      <c r="AE7" s="77" t="s">
        <v>492</v>
      </c>
      <c r="AF7" s="167">
        <v>46049</v>
      </c>
      <c r="AG7" s="31">
        <v>180</v>
      </c>
      <c r="AH7" s="65">
        <f t="shared" si="0"/>
        <v>46229</v>
      </c>
      <c r="AI7" s="114">
        <f t="shared" ca="1" si="1"/>
        <v>101</v>
      </c>
      <c r="AJ7" s="66"/>
      <c r="AK7" s="29"/>
      <c r="AL7" s="29"/>
      <c r="AM7" s="29"/>
      <c r="AN7" s="61"/>
      <c r="AO7" s="61"/>
      <c r="AP7" s="29"/>
      <c r="AQ7" s="65">
        <f>AP7+AS7</f>
        <v>180</v>
      </c>
      <c r="AR7" s="68">
        <f ca="1">AP7+AS7-TODAY()</f>
        <v>-45948</v>
      </c>
      <c r="AS7" s="36">
        <v>180</v>
      </c>
      <c r="AT7" s="29"/>
      <c r="AU7" s="29"/>
      <c r="AV7" s="34"/>
      <c r="AW7" s="34"/>
      <c r="AX7" s="29" t="s">
        <v>493</v>
      </c>
      <c r="AY7" s="29" t="s">
        <v>531</v>
      </c>
      <c r="AZ7" s="29"/>
      <c r="BA7" s="29"/>
      <c r="BB7" s="29"/>
      <c r="BC7" s="29"/>
      <c r="BD7" s="29"/>
      <c r="BE7" s="29"/>
      <c r="BF7" s="29"/>
      <c r="BG7" s="29"/>
      <c r="BH7" s="31"/>
      <c r="BI7" s="31"/>
      <c r="BJ7" s="31"/>
      <c r="BK7" s="31"/>
      <c r="BL7" s="31"/>
      <c r="BM7" s="31"/>
      <c r="BN7" s="31"/>
      <c r="BO7" s="31"/>
      <c r="BP7" s="31"/>
      <c r="BQ7" s="63"/>
      <c r="BR7" s="31"/>
      <c r="BS7" s="31"/>
      <c r="BT7" s="63"/>
      <c r="BU7" s="31"/>
      <c r="BV7" s="151"/>
      <c r="BW7" s="3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row>
    <row r="8" spans="1:227" s="3" customFormat="1" ht="30" customHeight="1">
      <c r="A8" s="33">
        <v>7</v>
      </c>
      <c r="B8" s="29">
        <v>2026</v>
      </c>
      <c r="C8" s="29" t="s">
        <v>25</v>
      </c>
      <c r="D8" s="29" t="s">
        <v>36</v>
      </c>
      <c r="E8" s="29" t="s">
        <v>36</v>
      </c>
      <c r="F8" s="60">
        <v>45981</v>
      </c>
      <c r="G8" s="61"/>
      <c r="H8" s="29" t="s">
        <v>231</v>
      </c>
      <c r="I8" s="29" t="s">
        <v>231</v>
      </c>
      <c r="J8" s="29"/>
      <c r="K8" s="29" t="s">
        <v>231</v>
      </c>
      <c r="L8" s="29" t="s">
        <v>29</v>
      </c>
      <c r="M8" s="36" t="s">
        <v>231</v>
      </c>
      <c r="N8" s="69"/>
      <c r="O8" s="62">
        <v>46051</v>
      </c>
      <c r="P8" s="171" t="s">
        <v>505</v>
      </c>
      <c r="Q8" s="171"/>
      <c r="R8" s="31" t="s">
        <v>516</v>
      </c>
      <c r="S8" s="171" t="s">
        <v>532</v>
      </c>
      <c r="T8" s="94" t="s">
        <v>533</v>
      </c>
      <c r="U8" s="95" t="s">
        <v>534</v>
      </c>
      <c r="V8" s="172" t="s">
        <v>535</v>
      </c>
      <c r="W8" s="163" t="s">
        <v>231</v>
      </c>
      <c r="X8" s="163"/>
      <c r="Y8" s="163" t="s">
        <v>231</v>
      </c>
      <c r="Z8" s="164"/>
      <c r="AA8" s="163" t="s">
        <v>231</v>
      </c>
      <c r="AB8" s="95" t="s">
        <v>491</v>
      </c>
      <c r="AC8" s="173" t="s">
        <v>536</v>
      </c>
      <c r="AD8" s="171"/>
      <c r="AE8" s="77"/>
      <c r="AF8" s="171"/>
      <c r="AG8" s="31">
        <v>180</v>
      </c>
      <c r="AH8" s="65">
        <f t="shared" si="0"/>
        <v>180</v>
      </c>
      <c r="AI8" s="114">
        <f t="shared" ca="1" si="1"/>
        <v>-45948</v>
      </c>
      <c r="AJ8" s="174"/>
      <c r="AK8" s="171"/>
      <c r="AL8" s="171"/>
      <c r="AM8" s="171"/>
      <c r="AN8" s="175">
        <v>46051</v>
      </c>
      <c r="AO8" s="175" t="s">
        <v>537</v>
      </c>
      <c r="AP8" s="171"/>
      <c r="AQ8" s="65">
        <f>AP8+AS8</f>
        <v>180</v>
      </c>
      <c r="AR8" s="68">
        <f ca="1">AP8+AS8-TODAY()</f>
        <v>-45948</v>
      </c>
      <c r="AS8" s="36">
        <v>180</v>
      </c>
      <c r="AT8" s="171"/>
      <c r="AU8" s="171"/>
      <c r="AV8" s="176"/>
      <c r="AW8" s="176"/>
      <c r="AX8" s="29" t="s">
        <v>493</v>
      </c>
      <c r="AY8" s="171"/>
      <c r="AZ8" s="171"/>
      <c r="BA8" s="171"/>
      <c r="BB8" s="171"/>
      <c r="BC8" s="171"/>
      <c r="BD8" s="171"/>
      <c r="BE8" s="171"/>
      <c r="BF8" s="171"/>
      <c r="BG8" s="171"/>
      <c r="BH8" s="71"/>
      <c r="BI8" s="71"/>
      <c r="BJ8" s="71"/>
      <c r="BK8" s="71"/>
      <c r="BL8" s="71"/>
      <c r="BM8" s="71"/>
      <c r="BN8" s="71"/>
      <c r="BO8" s="71"/>
      <c r="BP8" s="71"/>
      <c r="BQ8" s="71"/>
      <c r="BR8" s="31"/>
      <c r="BS8" s="31"/>
      <c r="BT8" s="63"/>
      <c r="BU8" s="31"/>
      <c r="BV8" s="151"/>
      <c r="BW8" s="3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row>
    <row r="9" spans="1:227" s="3" customFormat="1" ht="30" customHeight="1">
      <c r="A9" s="30">
        <v>8</v>
      </c>
      <c r="B9" s="31">
        <v>2026</v>
      </c>
      <c r="C9" s="31" t="s">
        <v>4</v>
      </c>
      <c r="D9" s="31" t="s">
        <v>37</v>
      </c>
      <c r="E9" s="31" t="s">
        <v>37</v>
      </c>
      <c r="F9" s="79">
        <v>46035</v>
      </c>
      <c r="G9" s="76"/>
      <c r="H9" s="29" t="s">
        <v>231</v>
      </c>
      <c r="I9" s="29" t="s">
        <v>231</v>
      </c>
      <c r="J9" s="29"/>
      <c r="K9" s="29" t="s">
        <v>231</v>
      </c>
      <c r="L9" s="31" t="s">
        <v>29</v>
      </c>
      <c r="M9" s="36" t="s">
        <v>231</v>
      </c>
      <c r="N9" s="63" t="s">
        <v>484</v>
      </c>
      <c r="O9" s="171"/>
      <c r="P9" s="171" t="s">
        <v>485</v>
      </c>
      <c r="Q9" s="171"/>
      <c r="R9" s="29" t="s">
        <v>495</v>
      </c>
      <c r="S9" s="171" t="s">
        <v>538</v>
      </c>
      <c r="T9" s="31" t="s">
        <v>539</v>
      </c>
      <c r="U9" s="227" t="s">
        <v>528</v>
      </c>
      <c r="V9" s="170" t="s">
        <v>540</v>
      </c>
      <c r="W9" s="163" t="s">
        <v>231</v>
      </c>
      <c r="X9" s="171"/>
      <c r="Y9" s="163" t="s">
        <v>231</v>
      </c>
      <c r="Z9" s="171"/>
      <c r="AA9" s="169" t="s">
        <v>500</v>
      </c>
      <c r="AB9" s="169" t="s">
        <v>501</v>
      </c>
      <c r="AC9" s="228" t="s">
        <v>541</v>
      </c>
      <c r="AD9" s="67">
        <v>46055</v>
      </c>
      <c r="AE9" s="229" t="s">
        <v>492</v>
      </c>
      <c r="AF9" s="62">
        <v>46055</v>
      </c>
      <c r="AG9" s="31">
        <v>180</v>
      </c>
      <c r="AH9" s="65">
        <f t="shared" si="0"/>
        <v>46235</v>
      </c>
      <c r="AI9" s="114">
        <f t="shared" ca="1" si="1"/>
        <v>107</v>
      </c>
      <c r="AJ9" s="174"/>
      <c r="AK9" s="171"/>
      <c r="AL9" s="171"/>
      <c r="AM9" s="171"/>
      <c r="AN9" s="171"/>
      <c r="AO9" s="171"/>
      <c r="AP9" s="171"/>
      <c r="AQ9" s="65">
        <f t="shared" ref="AQ9:AQ13" si="4">AP9+AS9</f>
        <v>180</v>
      </c>
      <c r="AR9" s="68">
        <f t="shared" ref="AR9:AR13" ca="1" si="5">AP9+AS9-TODAY()</f>
        <v>-45948</v>
      </c>
      <c r="AS9" s="36">
        <v>180</v>
      </c>
      <c r="AT9" s="171"/>
      <c r="AU9" s="171"/>
      <c r="AV9" s="176"/>
      <c r="AW9" s="176"/>
      <c r="AX9" s="29" t="s">
        <v>493</v>
      </c>
      <c r="AY9" s="171" t="s">
        <v>542</v>
      </c>
      <c r="AZ9" s="171"/>
      <c r="BA9" s="171"/>
      <c r="BB9" s="171"/>
      <c r="BC9" s="171"/>
      <c r="BD9" s="171"/>
      <c r="BE9" s="171"/>
      <c r="BF9" s="171"/>
      <c r="BG9" s="171"/>
      <c r="BH9" s="71"/>
      <c r="BI9" s="31"/>
      <c r="BJ9" s="31"/>
      <c r="BK9" s="31"/>
      <c r="BL9" s="31"/>
      <c r="BM9" s="31"/>
      <c r="BN9" s="31"/>
      <c r="BO9" s="31"/>
      <c r="BP9" s="31"/>
      <c r="BQ9" s="31"/>
      <c r="BR9" s="73"/>
      <c r="BS9" s="31"/>
      <c r="BT9" s="63"/>
      <c r="BU9" s="230"/>
      <c r="BV9" s="231"/>
      <c r="BW9" s="232"/>
      <c r="BX9" s="67">
        <v>46093</v>
      </c>
      <c r="BY9" s="31" t="s">
        <v>543</v>
      </c>
      <c r="BZ9" s="31" t="s">
        <v>544</v>
      </c>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row>
    <row r="10" spans="1:227" ht="30" customHeight="1">
      <c r="A10" s="33">
        <v>9</v>
      </c>
      <c r="B10" s="29">
        <v>2026</v>
      </c>
      <c r="C10" s="29" t="s">
        <v>4</v>
      </c>
      <c r="D10" s="31" t="s">
        <v>26</v>
      </c>
      <c r="E10" s="34" t="s">
        <v>39</v>
      </c>
      <c r="F10" s="60">
        <v>45996</v>
      </c>
      <c r="G10" s="61"/>
      <c r="H10" s="29" t="s">
        <v>231</v>
      </c>
      <c r="I10" s="29" t="s">
        <v>231</v>
      </c>
      <c r="J10" s="29"/>
      <c r="K10" s="29" t="s">
        <v>231</v>
      </c>
      <c r="L10" s="29" t="s">
        <v>31</v>
      </c>
      <c r="M10" s="36" t="s">
        <v>231</v>
      </c>
      <c r="N10" s="63" t="s">
        <v>484</v>
      </c>
      <c r="O10" s="233"/>
      <c r="P10" s="171" t="s">
        <v>485</v>
      </c>
      <c r="Q10" s="233"/>
      <c r="R10" s="31" t="s">
        <v>516</v>
      </c>
      <c r="S10" s="233" t="s">
        <v>545</v>
      </c>
      <c r="T10" s="31" t="s">
        <v>546</v>
      </c>
      <c r="U10" s="234" t="s">
        <v>547</v>
      </c>
      <c r="V10" s="170" t="s">
        <v>548</v>
      </c>
      <c r="W10" s="163" t="s">
        <v>231</v>
      </c>
      <c r="X10" s="233"/>
      <c r="Y10" s="163" t="s">
        <v>231</v>
      </c>
      <c r="Z10" s="233"/>
      <c r="AA10" s="235" t="s">
        <v>231</v>
      </c>
      <c r="AB10" s="235" t="s">
        <v>530</v>
      </c>
      <c r="AC10" s="236">
        <v>45870</v>
      </c>
      <c r="AD10" s="67">
        <v>46059</v>
      </c>
      <c r="AE10" s="229" t="s">
        <v>492</v>
      </c>
      <c r="AF10" s="237">
        <v>46059</v>
      </c>
      <c r="AG10" s="31">
        <v>180</v>
      </c>
      <c r="AH10" s="65">
        <f t="shared" si="0"/>
        <v>46239</v>
      </c>
      <c r="AI10" s="114">
        <f t="shared" ca="1" si="1"/>
        <v>111</v>
      </c>
      <c r="AJ10" s="238"/>
      <c r="AK10" s="233"/>
      <c r="AL10" s="233"/>
      <c r="AM10" s="233"/>
      <c r="AN10" s="233"/>
      <c r="AO10" s="239"/>
      <c r="AP10" s="233"/>
      <c r="AQ10" s="65">
        <f t="shared" si="4"/>
        <v>180</v>
      </c>
      <c r="AR10" s="68">
        <f t="shared" ca="1" si="5"/>
        <v>-45948</v>
      </c>
      <c r="AS10" s="36">
        <v>180</v>
      </c>
      <c r="AT10" s="233"/>
      <c r="AU10" s="233"/>
      <c r="AV10" s="239"/>
      <c r="AW10" s="239"/>
      <c r="AX10" s="29" t="s">
        <v>493</v>
      </c>
      <c r="AY10" s="233" t="s">
        <v>549</v>
      </c>
      <c r="AZ10" s="233"/>
      <c r="BA10" s="233"/>
      <c r="BB10" s="233"/>
      <c r="BC10" s="233"/>
      <c r="BD10" s="233"/>
      <c r="BE10" s="233"/>
      <c r="BF10" s="233"/>
      <c r="BG10" s="233"/>
      <c r="BH10" s="71"/>
      <c r="BI10" s="31"/>
      <c r="BJ10" s="31"/>
      <c r="BK10" s="31"/>
      <c r="BL10" s="31"/>
      <c r="BM10" s="31"/>
      <c r="BN10" s="31"/>
      <c r="BO10" s="31"/>
      <c r="BP10" s="31"/>
      <c r="BQ10" s="31"/>
      <c r="BR10" s="70"/>
      <c r="BS10" s="29"/>
      <c r="BT10" s="69"/>
      <c r="BU10" s="240">
        <v>46062</v>
      </c>
      <c r="BV10" s="231" t="s">
        <v>550</v>
      </c>
      <c r="BW10" s="232" t="s">
        <v>544</v>
      </c>
      <c r="BX10" s="75"/>
      <c r="BY10" s="75"/>
      <c r="BZ10" s="75"/>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row>
    <row r="11" spans="1:227" ht="30" customHeight="1">
      <c r="A11" s="241">
        <v>10</v>
      </c>
      <c r="B11" s="31">
        <v>2026</v>
      </c>
      <c r="C11" s="31" t="s">
        <v>4</v>
      </c>
      <c r="D11" s="31" t="s">
        <v>26</v>
      </c>
      <c r="E11" s="31" t="s">
        <v>41</v>
      </c>
      <c r="F11" s="79">
        <v>46031</v>
      </c>
      <c r="G11" s="76"/>
      <c r="H11" s="29" t="s">
        <v>231</v>
      </c>
      <c r="I11" s="29" t="s">
        <v>231</v>
      </c>
      <c r="J11" s="29"/>
      <c r="K11" s="29" t="s">
        <v>231</v>
      </c>
      <c r="L11" s="31" t="s">
        <v>31</v>
      </c>
      <c r="M11" s="36" t="s">
        <v>231</v>
      </c>
      <c r="N11" s="63" t="s">
        <v>484</v>
      </c>
      <c r="O11" s="31"/>
      <c r="P11" s="171" t="s">
        <v>485</v>
      </c>
      <c r="Q11" s="31"/>
      <c r="R11" s="31" t="s">
        <v>486</v>
      </c>
      <c r="S11" s="31" t="s">
        <v>551</v>
      </c>
      <c r="T11" s="31" t="s">
        <v>552</v>
      </c>
      <c r="U11" s="152" t="s">
        <v>553</v>
      </c>
      <c r="V11" s="152" t="s">
        <v>554</v>
      </c>
      <c r="W11" s="163" t="s">
        <v>231</v>
      </c>
      <c r="X11" s="31"/>
      <c r="Y11" s="163" t="s">
        <v>231</v>
      </c>
      <c r="Z11" s="31"/>
      <c r="AA11" s="235" t="s">
        <v>231</v>
      </c>
      <c r="AB11" s="95" t="s">
        <v>530</v>
      </c>
      <c r="AC11" s="242" t="s">
        <v>555</v>
      </c>
      <c r="AD11" s="67">
        <v>45497</v>
      </c>
      <c r="AE11" s="229" t="s">
        <v>556</v>
      </c>
      <c r="AF11" s="67">
        <v>45497</v>
      </c>
      <c r="AG11" s="31">
        <v>180</v>
      </c>
      <c r="AH11" s="65">
        <f t="shared" si="0"/>
        <v>45677</v>
      </c>
      <c r="AI11" s="114">
        <f t="shared" ca="1" si="1"/>
        <v>-451</v>
      </c>
      <c r="AJ11" s="77"/>
      <c r="AK11" s="31"/>
      <c r="AL11" s="31"/>
      <c r="AM11" s="31"/>
      <c r="AN11" s="31"/>
      <c r="AO11" s="31"/>
      <c r="AP11" s="67"/>
      <c r="AQ11" s="65">
        <f t="shared" si="4"/>
        <v>180</v>
      </c>
      <c r="AR11" s="68">
        <f t="shared" ca="1" si="5"/>
        <v>-45948</v>
      </c>
      <c r="AS11" s="36">
        <v>180</v>
      </c>
      <c r="AT11" s="31"/>
      <c r="AU11" s="31"/>
      <c r="AV11" s="32" t="s">
        <v>557</v>
      </c>
      <c r="AW11" s="122">
        <v>46059</v>
      </c>
      <c r="AX11" s="243" t="s">
        <v>558</v>
      </c>
      <c r="AY11" s="31" t="s">
        <v>559</v>
      </c>
      <c r="AZ11" s="31"/>
      <c r="BA11" s="31"/>
      <c r="BB11" s="31"/>
      <c r="BC11" s="31"/>
      <c r="BD11" s="31"/>
      <c r="BE11" s="31"/>
      <c r="BF11" s="31"/>
      <c r="BG11" s="31"/>
      <c r="BH11" s="31"/>
      <c r="BI11" s="75"/>
      <c r="BJ11" s="75"/>
      <c r="BK11" s="75"/>
      <c r="BL11" s="75"/>
      <c r="BM11" s="75"/>
      <c r="BN11" s="75"/>
      <c r="BO11" s="75"/>
      <c r="BP11" s="75"/>
      <c r="BQ11" s="75"/>
      <c r="BR11" s="71"/>
      <c r="BS11" s="71"/>
      <c r="BT11" s="63"/>
      <c r="BU11" s="240">
        <v>46062</v>
      </c>
      <c r="BV11" s="135" t="s">
        <v>560</v>
      </c>
      <c r="BW11" s="244" t="s">
        <v>561</v>
      </c>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row>
    <row r="12" spans="1:227" ht="30" customHeight="1">
      <c r="A12" s="30">
        <v>11</v>
      </c>
      <c r="B12" s="31">
        <v>2026</v>
      </c>
      <c r="C12" s="31" t="s">
        <v>4</v>
      </c>
      <c r="D12" s="31" t="s">
        <v>26</v>
      </c>
      <c r="E12" s="32" t="s">
        <v>42</v>
      </c>
      <c r="F12" s="79">
        <v>46036</v>
      </c>
      <c r="G12" s="76"/>
      <c r="H12" s="29" t="s">
        <v>231</v>
      </c>
      <c r="I12" s="29" t="s">
        <v>231</v>
      </c>
      <c r="J12" s="29"/>
      <c r="K12" s="29" t="s">
        <v>231</v>
      </c>
      <c r="L12" s="31" t="s">
        <v>43</v>
      </c>
      <c r="M12" s="36" t="s">
        <v>231</v>
      </c>
      <c r="N12" s="63" t="s">
        <v>484</v>
      </c>
      <c r="O12" s="31"/>
      <c r="P12" s="171" t="s">
        <v>485</v>
      </c>
      <c r="Q12" s="31"/>
      <c r="R12" s="29" t="s">
        <v>495</v>
      </c>
      <c r="S12" s="31" t="s">
        <v>562</v>
      </c>
      <c r="T12" s="31" t="s">
        <v>563</v>
      </c>
      <c r="U12" s="31"/>
      <c r="V12" s="31"/>
      <c r="W12" s="163" t="s">
        <v>231</v>
      </c>
      <c r="X12" s="31"/>
      <c r="Y12" s="163" t="s">
        <v>231</v>
      </c>
      <c r="Z12" s="31"/>
      <c r="AA12" s="31"/>
      <c r="AB12" s="32"/>
      <c r="AC12" s="245"/>
      <c r="AD12" s="67">
        <v>46063</v>
      </c>
      <c r="AE12" s="229" t="s">
        <v>492</v>
      </c>
      <c r="AF12" s="237">
        <v>46059</v>
      </c>
      <c r="AG12" s="31">
        <v>180</v>
      </c>
      <c r="AH12" s="65">
        <f t="shared" si="0"/>
        <v>46239</v>
      </c>
      <c r="AI12" s="114">
        <f t="shared" ca="1" si="1"/>
        <v>111</v>
      </c>
      <c r="AJ12" s="77"/>
      <c r="AK12" s="31"/>
      <c r="AL12" s="31"/>
      <c r="AM12" s="31"/>
      <c r="AN12" s="31"/>
      <c r="AO12" s="31"/>
      <c r="AP12" s="31"/>
      <c r="AQ12" s="65">
        <f t="shared" si="4"/>
        <v>180</v>
      </c>
      <c r="AR12" s="68">
        <f t="shared" ca="1" si="5"/>
        <v>-45948</v>
      </c>
      <c r="AS12" s="36">
        <v>180</v>
      </c>
      <c r="AT12" s="31"/>
      <c r="AU12" s="31"/>
      <c r="AV12" s="32"/>
      <c r="AW12" s="32"/>
      <c r="AX12" s="29" t="s">
        <v>493</v>
      </c>
      <c r="AY12" s="31" t="s">
        <v>564</v>
      </c>
      <c r="AZ12" s="31"/>
      <c r="BA12" s="31"/>
      <c r="BB12" s="31"/>
      <c r="BC12" s="31"/>
      <c r="BD12" s="31"/>
      <c r="BE12" s="31"/>
      <c r="BF12" s="31"/>
      <c r="BG12" s="31"/>
      <c r="BH12" s="31"/>
      <c r="BI12" s="31"/>
      <c r="BJ12" s="31"/>
      <c r="BK12" s="31"/>
      <c r="BL12" s="31"/>
      <c r="BM12" s="31"/>
      <c r="BN12" s="31"/>
      <c r="BO12" s="31"/>
      <c r="BP12" s="31"/>
      <c r="BQ12" s="31"/>
      <c r="BR12" s="31"/>
      <c r="BS12" s="31"/>
      <c r="BT12" s="63"/>
      <c r="BU12" s="240">
        <v>46073</v>
      </c>
      <c r="BV12" s="135" t="s">
        <v>565</v>
      </c>
      <c r="BW12" s="244" t="s">
        <v>544</v>
      </c>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row>
    <row r="13" spans="1:227" ht="30" customHeight="1">
      <c r="A13" s="30">
        <v>12</v>
      </c>
      <c r="B13" s="31">
        <v>2026</v>
      </c>
      <c r="C13" s="31" t="s">
        <v>4</v>
      </c>
      <c r="D13" s="32" t="s">
        <v>45</v>
      </c>
      <c r="E13" s="32" t="s">
        <v>45</v>
      </c>
      <c r="F13" s="79">
        <v>46035</v>
      </c>
      <c r="G13" s="76"/>
      <c r="H13" s="29" t="s">
        <v>231</v>
      </c>
      <c r="I13" s="29" t="s">
        <v>231</v>
      </c>
      <c r="J13" s="31"/>
      <c r="K13" s="29" t="s">
        <v>231</v>
      </c>
      <c r="L13" s="31" t="s">
        <v>46</v>
      </c>
      <c r="M13" s="36" t="s">
        <v>231</v>
      </c>
      <c r="N13" s="31" t="s">
        <v>484</v>
      </c>
      <c r="O13" s="31"/>
      <c r="P13" s="31" t="s">
        <v>485</v>
      </c>
      <c r="Q13" s="31"/>
      <c r="R13" s="29" t="s">
        <v>495</v>
      </c>
      <c r="S13" s="246" t="s">
        <v>566</v>
      </c>
      <c r="T13" s="247" t="s">
        <v>567</v>
      </c>
      <c r="U13" s="35" t="s">
        <v>568</v>
      </c>
      <c r="V13" s="248" t="s">
        <v>569</v>
      </c>
      <c r="W13" s="163" t="s">
        <v>231</v>
      </c>
      <c r="X13" s="31"/>
      <c r="Y13" s="163" t="s">
        <v>231</v>
      </c>
      <c r="Z13" s="31"/>
      <c r="AA13" s="235" t="s">
        <v>231</v>
      </c>
      <c r="AB13" s="92" t="s">
        <v>530</v>
      </c>
      <c r="AC13" s="64" t="s">
        <v>570</v>
      </c>
      <c r="AD13" s="67">
        <v>46064</v>
      </c>
      <c r="AE13" s="229" t="s">
        <v>492</v>
      </c>
      <c r="AF13" s="67">
        <v>46064</v>
      </c>
      <c r="AG13" s="31">
        <v>180</v>
      </c>
      <c r="AH13" s="65">
        <f t="shared" si="0"/>
        <v>46244</v>
      </c>
      <c r="AI13" s="114">
        <f t="shared" ca="1" si="1"/>
        <v>116</v>
      </c>
      <c r="AJ13" s="77"/>
      <c r="AK13" s="31"/>
      <c r="AL13" s="31"/>
      <c r="AM13" s="31"/>
      <c r="AN13" s="31"/>
      <c r="AO13" s="31"/>
      <c r="AP13" s="31"/>
      <c r="AQ13" s="65">
        <f t="shared" si="4"/>
        <v>180</v>
      </c>
      <c r="AR13" s="68">
        <f t="shared" ca="1" si="5"/>
        <v>-45948</v>
      </c>
      <c r="AS13" s="36">
        <v>180</v>
      </c>
      <c r="AT13" s="31"/>
      <c r="AU13" s="31"/>
      <c r="AV13" s="32"/>
      <c r="AW13" s="32"/>
      <c r="AX13" s="29" t="s">
        <v>493</v>
      </c>
      <c r="AY13" s="29" t="s">
        <v>571</v>
      </c>
      <c r="AZ13" s="31"/>
      <c r="BA13" s="31"/>
      <c r="BB13" s="31"/>
      <c r="BC13" s="31"/>
      <c r="BD13" s="31"/>
      <c r="BE13" s="31"/>
      <c r="BF13" s="31"/>
      <c r="BG13" s="31"/>
      <c r="BH13" s="31"/>
      <c r="BI13" s="31"/>
      <c r="BJ13" s="31"/>
      <c r="BK13" s="31"/>
      <c r="BL13" s="31"/>
      <c r="BM13" s="31"/>
      <c r="BN13" s="31"/>
      <c r="BO13" s="31"/>
      <c r="BP13" s="31"/>
      <c r="BQ13" s="31"/>
      <c r="BR13" s="31"/>
      <c r="BS13" s="31"/>
      <c r="BT13" s="63"/>
      <c r="BU13" s="240">
        <v>46073</v>
      </c>
      <c r="BV13" s="135" t="s">
        <v>572</v>
      </c>
      <c r="BW13" s="232" t="s">
        <v>544</v>
      </c>
      <c r="BX13" s="67">
        <v>46094</v>
      </c>
      <c r="BY13" s="31" t="s">
        <v>573</v>
      </c>
      <c r="BZ13" s="3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row>
    <row r="14" spans="1:227" ht="30" customHeight="1">
      <c r="A14" s="249">
        <v>13</v>
      </c>
      <c r="B14" s="61">
        <v>2026</v>
      </c>
      <c r="C14" s="29" t="s">
        <v>4</v>
      </c>
      <c r="D14" s="29" t="s">
        <v>26</v>
      </c>
      <c r="E14" s="34" t="s">
        <v>47</v>
      </c>
      <c r="F14" s="60">
        <v>46042</v>
      </c>
      <c r="G14" s="61"/>
      <c r="H14" s="29" t="s">
        <v>231</v>
      </c>
      <c r="I14" s="29" t="s">
        <v>231</v>
      </c>
      <c r="J14" s="31"/>
      <c r="K14" s="29" t="s">
        <v>231</v>
      </c>
      <c r="L14" s="29" t="s">
        <v>31</v>
      </c>
      <c r="M14" s="36" t="s">
        <v>231</v>
      </c>
      <c r="N14" s="29" t="s">
        <v>574</v>
      </c>
      <c r="O14" s="65">
        <v>46073</v>
      </c>
      <c r="P14" s="29" t="s">
        <v>505</v>
      </c>
      <c r="Q14" s="29" t="s">
        <v>575</v>
      </c>
      <c r="R14" s="29" t="s">
        <v>516</v>
      </c>
      <c r="S14" s="29" t="s">
        <v>576</v>
      </c>
      <c r="T14" s="250" t="s">
        <v>577</v>
      </c>
      <c r="U14" s="155" t="s">
        <v>578</v>
      </c>
      <c r="V14" s="84" t="s">
        <v>579</v>
      </c>
      <c r="W14" s="163" t="s">
        <v>231</v>
      </c>
      <c r="X14" s="251"/>
      <c r="Y14" s="163" t="s">
        <v>231</v>
      </c>
      <c r="Z14" s="252"/>
      <c r="AA14" s="235" t="s">
        <v>231</v>
      </c>
      <c r="AB14" s="152" t="s">
        <v>580</v>
      </c>
      <c r="AC14" s="85" t="s">
        <v>581</v>
      </c>
      <c r="AD14" s="67"/>
      <c r="AE14" s="229"/>
      <c r="AF14" s="67"/>
      <c r="AG14" s="31">
        <v>180</v>
      </c>
      <c r="AH14" s="65">
        <f t="shared" si="0"/>
        <v>180</v>
      </c>
      <c r="AI14" s="114">
        <f t="shared" ca="1" si="1"/>
        <v>-45948</v>
      </c>
      <c r="AJ14" s="66"/>
      <c r="AK14" s="29"/>
      <c r="AL14" s="29"/>
      <c r="AM14" s="29"/>
      <c r="AN14" s="60">
        <v>46073</v>
      </c>
      <c r="AO14" s="34" t="s">
        <v>582</v>
      </c>
      <c r="AP14" s="60">
        <v>46073</v>
      </c>
      <c r="AQ14" s="65">
        <f>AP14+AS14</f>
        <v>46253</v>
      </c>
      <c r="AR14" s="68">
        <f ca="1">AP14+AS14-TODAY()</f>
        <v>125</v>
      </c>
      <c r="AS14" s="36">
        <v>180</v>
      </c>
      <c r="AT14" s="29"/>
      <c r="AU14" s="29"/>
      <c r="AV14" s="34"/>
      <c r="AW14" s="34"/>
      <c r="AX14" s="29" t="s">
        <v>493</v>
      </c>
      <c r="AY14" s="29" t="s">
        <v>583</v>
      </c>
      <c r="AZ14" s="29"/>
      <c r="BA14" s="29"/>
      <c r="BB14" s="29"/>
      <c r="BC14" s="29"/>
      <c r="BD14" s="29"/>
      <c r="BE14" s="29"/>
      <c r="BF14" s="29"/>
      <c r="BG14" s="29"/>
      <c r="BH14" s="29"/>
      <c r="BI14" s="29"/>
      <c r="BJ14" s="29"/>
      <c r="BK14" s="29"/>
      <c r="BL14" s="29"/>
      <c r="BM14" s="29"/>
      <c r="BN14" s="29"/>
      <c r="BO14" s="29"/>
      <c r="BP14" s="29"/>
      <c r="BQ14" s="29"/>
      <c r="BR14" s="29"/>
      <c r="BS14" s="29"/>
      <c r="BT14" s="69"/>
      <c r="BU14" s="253">
        <v>46079</v>
      </c>
      <c r="BV14" s="254" t="s">
        <v>584</v>
      </c>
      <c r="BW14" s="255" t="s">
        <v>544</v>
      </c>
      <c r="BX14" s="256" t="s">
        <v>585</v>
      </c>
      <c r="BY14" s="257" t="s">
        <v>586</v>
      </c>
      <c r="BZ14" s="75" t="s">
        <v>544</v>
      </c>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row>
    <row r="15" spans="1:227" ht="30" customHeight="1">
      <c r="A15" s="249" t="s">
        <v>48</v>
      </c>
      <c r="B15" s="61" t="s">
        <v>49</v>
      </c>
      <c r="C15" s="29" t="s">
        <v>4</v>
      </c>
      <c r="D15" s="29" t="s">
        <v>50</v>
      </c>
      <c r="E15" s="29" t="s">
        <v>50</v>
      </c>
      <c r="F15" s="60">
        <v>46062</v>
      </c>
      <c r="G15" s="61"/>
      <c r="H15" s="29" t="s">
        <v>231</v>
      </c>
      <c r="I15" s="29" t="s">
        <v>231</v>
      </c>
      <c r="J15" s="31"/>
      <c r="K15" s="29" t="s">
        <v>231</v>
      </c>
      <c r="L15" s="29" t="s">
        <v>51</v>
      </c>
      <c r="M15" s="36" t="s">
        <v>231</v>
      </c>
      <c r="N15" s="31" t="s">
        <v>484</v>
      </c>
      <c r="O15" s="237"/>
      <c r="P15" s="29" t="s">
        <v>485</v>
      </c>
      <c r="Q15" s="233"/>
      <c r="R15" s="29" t="s">
        <v>495</v>
      </c>
      <c r="S15" s="233" t="s">
        <v>538</v>
      </c>
      <c r="T15" s="250" t="s">
        <v>587</v>
      </c>
      <c r="U15" s="258"/>
      <c r="V15" s="259"/>
      <c r="W15" s="163" t="s">
        <v>231</v>
      </c>
      <c r="X15" s="251"/>
      <c r="Y15" s="163" t="s">
        <v>231</v>
      </c>
      <c r="Z15" s="252"/>
      <c r="AA15" s="251"/>
      <c r="AB15" s="258"/>
      <c r="AC15" s="260"/>
      <c r="AD15" s="261">
        <v>46078</v>
      </c>
      <c r="AE15" s="229" t="s">
        <v>492</v>
      </c>
      <c r="AF15" s="261">
        <v>46078</v>
      </c>
      <c r="AG15" s="31">
        <v>180</v>
      </c>
      <c r="AH15" s="65"/>
      <c r="AI15" s="114"/>
      <c r="AJ15" s="238"/>
      <c r="AK15" s="233"/>
      <c r="AL15" s="233"/>
      <c r="AM15" s="233"/>
      <c r="AN15" s="262"/>
      <c r="AO15" s="262"/>
      <c r="AP15" s="233"/>
      <c r="AQ15" s="65">
        <f t="shared" ref="AQ15:AQ16" si="6">AP15+AS15</f>
        <v>180</v>
      </c>
      <c r="AR15" s="68">
        <f t="shared" ref="AR15:AR16" ca="1" si="7">AP15+AS15-TODAY()</f>
        <v>-45948</v>
      </c>
      <c r="AS15" s="36">
        <v>180</v>
      </c>
      <c r="AT15" s="233"/>
      <c r="AU15" s="233"/>
      <c r="AV15" s="239"/>
      <c r="AW15" s="239"/>
      <c r="AX15" s="29" t="s">
        <v>493</v>
      </c>
      <c r="AY15" s="233" t="s">
        <v>588</v>
      </c>
      <c r="AZ15" s="233"/>
      <c r="BA15" s="233"/>
      <c r="BB15" s="233"/>
      <c r="BC15" s="233"/>
      <c r="BD15" s="233"/>
      <c r="BE15" s="233"/>
      <c r="BF15" s="29"/>
      <c r="BG15" s="29"/>
      <c r="BH15" s="29"/>
      <c r="BI15" s="29"/>
      <c r="BJ15" s="29"/>
      <c r="BK15" s="29"/>
      <c r="BL15" s="29"/>
      <c r="BM15" s="29"/>
      <c r="BN15" s="29"/>
      <c r="BO15" s="29"/>
      <c r="BP15" s="29"/>
      <c r="BQ15" s="29"/>
      <c r="BR15" s="81"/>
      <c r="BS15" s="29"/>
      <c r="BT15" s="263"/>
      <c r="BU15" s="264"/>
      <c r="BV15" s="254"/>
      <c r="BW15" s="255"/>
      <c r="BX15" s="31"/>
      <c r="BY15" s="31"/>
      <c r="BZ15" s="3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row>
    <row r="16" spans="1:227" ht="30" customHeight="1">
      <c r="A16" s="30">
        <v>15</v>
      </c>
      <c r="B16" s="31">
        <v>2026</v>
      </c>
      <c r="C16" s="29" t="s">
        <v>4</v>
      </c>
      <c r="D16" s="29" t="s">
        <v>26</v>
      </c>
      <c r="E16" s="31" t="s">
        <v>52</v>
      </c>
      <c r="F16" s="79">
        <v>45502</v>
      </c>
      <c r="G16" s="76"/>
      <c r="H16" s="29" t="s">
        <v>231</v>
      </c>
      <c r="I16" s="29" t="s">
        <v>231</v>
      </c>
      <c r="J16" s="31"/>
      <c r="K16" s="29" t="s">
        <v>231</v>
      </c>
      <c r="L16" s="31" t="s">
        <v>29</v>
      </c>
      <c r="M16" s="36" t="s">
        <v>231</v>
      </c>
      <c r="N16" s="63" t="s">
        <v>589</v>
      </c>
      <c r="O16" s="62">
        <v>46080</v>
      </c>
      <c r="P16" s="29" t="s">
        <v>505</v>
      </c>
      <c r="Q16" s="171" t="s">
        <v>590</v>
      </c>
      <c r="R16" s="29" t="s">
        <v>486</v>
      </c>
      <c r="S16" s="171" t="s">
        <v>591</v>
      </c>
      <c r="T16" s="168"/>
      <c r="U16" s="169"/>
      <c r="V16" s="265"/>
      <c r="W16" s="163" t="s">
        <v>231</v>
      </c>
      <c r="X16" s="251"/>
      <c r="Y16" s="163" t="s">
        <v>231</v>
      </c>
      <c r="Z16" s="171"/>
      <c r="AA16" s="169"/>
      <c r="AB16" s="164"/>
      <c r="AC16" s="164"/>
      <c r="AD16" s="62"/>
      <c r="AE16" s="77"/>
      <c r="AF16" s="62"/>
      <c r="AG16" s="31">
        <v>180</v>
      </c>
      <c r="AH16" s="65"/>
      <c r="AI16" s="114"/>
      <c r="AJ16" s="174"/>
      <c r="AK16" s="171"/>
      <c r="AL16" s="171"/>
      <c r="AM16" s="171"/>
      <c r="AN16" s="62">
        <v>46080</v>
      </c>
      <c r="AO16" s="266" t="s">
        <v>592</v>
      </c>
      <c r="AP16" s="62">
        <v>46080</v>
      </c>
      <c r="AQ16" s="65">
        <f t="shared" si="6"/>
        <v>46260</v>
      </c>
      <c r="AR16" s="68">
        <f t="shared" ca="1" si="7"/>
        <v>132</v>
      </c>
      <c r="AS16" s="36">
        <v>180</v>
      </c>
      <c r="AT16" s="171"/>
      <c r="AU16" s="171"/>
      <c r="AV16" s="176"/>
      <c r="AW16" s="176"/>
      <c r="AX16" s="29" t="s">
        <v>493</v>
      </c>
      <c r="AY16" s="171" t="s">
        <v>593</v>
      </c>
      <c r="AZ16" s="171"/>
      <c r="BA16" s="171"/>
      <c r="BB16" s="171"/>
      <c r="BC16" s="171"/>
      <c r="BD16" s="171"/>
      <c r="BE16" s="171"/>
      <c r="BF16" s="171"/>
      <c r="BG16" s="171"/>
      <c r="BH16" s="71"/>
      <c r="BI16" s="31"/>
      <c r="BJ16" s="31"/>
      <c r="BK16" s="31"/>
      <c r="BL16" s="31"/>
      <c r="BM16" s="31"/>
      <c r="BN16" s="31"/>
      <c r="BO16" s="31"/>
      <c r="BP16" s="31"/>
      <c r="BQ16" s="31"/>
      <c r="BR16" s="73"/>
      <c r="BS16" s="31"/>
      <c r="BT16" s="63"/>
      <c r="BU16" s="230"/>
      <c r="BV16" s="231"/>
      <c r="BW16" s="232"/>
      <c r="BX16" s="267" t="s">
        <v>594</v>
      </c>
      <c r="BY16" s="72" t="s">
        <v>595</v>
      </c>
      <c r="BZ16" s="31" t="s">
        <v>544</v>
      </c>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row>
    <row r="17" spans="1:137" ht="30" customHeight="1">
      <c r="A17" s="33">
        <v>16</v>
      </c>
      <c r="B17" s="29">
        <v>2026</v>
      </c>
      <c r="C17" s="29" t="s">
        <v>5</v>
      </c>
      <c r="D17" s="31" t="s">
        <v>26</v>
      </c>
      <c r="E17" s="34" t="s">
        <v>53</v>
      </c>
      <c r="F17" s="60">
        <v>46062</v>
      </c>
      <c r="G17" s="61"/>
      <c r="H17" s="29" t="s">
        <v>231</v>
      </c>
      <c r="I17" s="29" t="s">
        <v>231</v>
      </c>
      <c r="J17" s="31"/>
      <c r="K17" s="29" t="s">
        <v>231</v>
      </c>
      <c r="L17" s="29" t="s">
        <v>43</v>
      </c>
      <c r="M17" s="36" t="s">
        <v>231</v>
      </c>
      <c r="N17" s="63" t="s">
        <v>484</v>
      </c>
      <c r="O17" s="237"/>
      <c r="P17" s="171" t="s">
        <v>485</v>
      </c>
      <c r="Q17" s="233"/>
      <c r="R17" s="31" t="s">
        <v>516</v>
      </c>
      <c r="S17" s="233" t="s">
        <v>596</v>
      </c>
      <c r="T17" s="271" t="s">
        <v>597</v>
      </c>
      <c r="U17" s="271" t="s">
        <v>547</v>
      </c>
      <c r="V17" s="271" t="s">
        <v>598</v>
      </c>
      <c r="W17" s="163" t="s">
        <v>231</v>
      </c>
      <c r="X17" s="251"/>
      <c r="Y17" s="163" t="s">
        <v>231</v>
      </c>
      <c r="Z17" s="233"/>
      <c r="AA17" s="235" t="s">
        <v>231</v>
      </c>
      <c r="AB17" s="296" t="s">
        <v>530</v>
      </c>
      <c r="AC17" s="297">
        <v>45857</v>
      </c>
      <c r="AD17" s="237">
        <v>46092</v>
      </c>
      <c r="AE17" s="229" t="s">
        <v>492</v>
      </c>
      <c r="AF17" s="237">
        <v>46092</v>
      </c>
      <c r="AG17" s="31">
        <v>180</v>
      </c>
      <c r="AH17" s="65">
        <f>AF17+AG17</f>
        <v>46272</v>
      </c>
      <c r="AI17" s="114">
        <f ca="1">AF17+AG17-TODAY()</f>
        <v>144</v>
      </c>
      <c r="AJ17" s="238"/>
      <c r="AK17" s="233"/>
      <c r="AL17" s="233"/>
      <c r="AM17" s="233"/>
      <c r="AN17" s="233"/>
      <c r="AO17" s="233"/>
      <c r="AP17" s="233"/>
      <c r="AQ17" s="65">
        <f>AP17+AS17</f>
        <v>180</v>
      </c>
      <c r="AR17" s="68">
        <f ca="1">AP17+AS17-TODAY()</f>
        <v>-45948</v>
      </c>
      <c r="AS17" s="36">
        <v>180</v>
      </c>
      <c r="AT17" s="233"/>
      <c r="AU17" s="233"/>
      <c r="AV17" s="239"/>
      <c r="AW17" s="239"/>
      <c r="AX17" s="29" t="s">
        <v>493</v>
      </c>
      <c r="AY17" s="31" t="s">
        <v>599</v>
      </c>
      <c r="AZ17" s="233"/>
      <c r="BA17" s="233"/>
      <c r="BB17" s="233"/>
      <c r="BC17" s="233"/>
      <c r="BD17" s="233"/>
      <c r="BE17" s="233"/>
      <c r="BF17" s="233"/>
      <c r="BG17" s="233"/>
      <c r="BH17" s="71"/>
      <c r="BI17" s="31"/>
      <c r="BJ17" s="31"/>
      <c r="BK17" s="31"/>
      <c r="BL17" s="31"/>
      <c r="BM17" s="31"/>
      <c r="BN17" s="31"/>
      <c r="BO17" s="31"/>
      <c r="BP17" s="31"/>
      <c r="BQ17" s="31"/>
      <c r="BR17" s="70"/>
      <c r="BS17" s="29"/>
      <c r="BT17" s="69"/>
      <c r="BU17" s="230"/>
      <c r="BV17" s="231"/>
      <c r="BW17" s="232"/>
      <c r="BX17" s="267" t="s">
        <v>600</v>
      </c>
      <c r="BY17" s="72" t="s">
        <v>601</v>
      </c>
      <c r="BZ17" s="63" t="s">
        <v>544</v>
      </c>
      <c r="CA17" s="298"/>
      <c r="CB17" s="31"/>
      <c r="CC17" s="299"/>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row>
    <row r="18" spans="1:137" ht="30" customHeight="1">
      <c r="A18" s="33">
        <v>17</v>
      </c>
      <c r="B18" s="31">
        <v>2026</v>
      </c>
      <c r="C18" s="31" t="s">
        <v>5</v>
      </c>
      <c r="D18" s="63" t="s">
        <v>26</v>
      </c>
      <c r="E18" s="300" t="s">
        <v>54</v>
      </c>
      <c r="F18" s="107">
        <v>46055</v>
      </c>
      <c r="G18" s="76"/>
      <c r="H18" s="29" t="s">
        <v>231</v>
      </c>
      <c r="I18" s="29" t="s">
        <v>231</v>
      </c>
      <c r="J18" s="31"/>
      <c r="K18" s="29" t="s">
        <v>231</v>
      </c>
      <c r="L18" s="31" t="s">
        <v>31</v>
      </c>
      <c r="M18" s="36" t="s">
        <v>231</v>
      </c>
      <c r="N18" s="63" t="s">
        <v>484</v>
      </c>
      <c r="O18" s="67"/>
      <c r="P18" s="171" t="s">
        <v>485</v>
      </c>
      <c r="Q18" s="67"/>
      <c r="R18" s="29" t="s">
        <v>486</v>
      </c>
      <c r="S18" s="29" t="s">
        <v>487</v>
      </c>
      <c r="T18" s="94" t="s">
        <v>602</v>
      </c>
      <c r="U18" s="94" t="s">
        <v>603</v>
      </c>
      <c r="V18" s="36" t="s">
        <v>604</v>
      </c>
      <c r="W18" s="163" t="s">
        <v>231</v>
      </c>
      <c r="X18" s="251"/>
      <c r="Y18" s="163" t="s">
        <v>231</v>
      </c>
      <c r="Z18" s="31"/>
      <c r="AA18" s="235" t="s">
        <v>231</v>
      </c>
      <c r="AB18" s="92" t="s">
        <v>530</v>
      </c>
      <c r="AC18" s="64">
        <v>2025</v>
      </c>
      <c r="AD18" s="67">
        <v>46093</v>
      </c>
      <c r="AE18" s="229" t="s">
        <v>492</v>
      </c>
      <c r="AF18" s="67">
        <v>46093</v>
      </c>
      <c r="AG18" s="31">
        <v>180</v>
      </c>
      <c r="AH18" s="65">
        <f>AF18+AG18</f>
        <v>46273</v>
      </c>
      <c r="AI18" s="114">
        <f ca="1">AF18+AG18-TODAY()</f>
        <v>145</v>
      </c>
      <c r="AJ18" s="77"/>
      <c r="AK18" s="31"/>
      <c r="AL18" s="31"/>
      <c r="AM18" s="31"/>
      <c r="AN18" s="31"/>
      <c r="AO18" s="31"/>
      <c r="AP18" s="67"/>
      <c r="AQ18" s="65">
        <f>AP18+AS18</f>
        <v>180</v>
      </c>
      <c r="AR18" s="68">
        <f ca="1">AP18+AS18-TODAY()</f>
        <v>-45948</v>
      </c>
      <c r="AS18" s="36">
        <v>180</v>
      </c>
      <c r="AT18" s="31"/>
      <c r="AU18" s="31"/>
      <c r="AV18" s="32"/>
      <c r="AW18" s="122"/>
      <c r="AX18" s="29" t="s">
        <v>493</v>
      </c>
      <c r="AY18" s="31" t="s">
        <v>605</v>
      </c>
      <c r="AZ18" s="31"/>
      <c r="BA18" s="31"/>
      <c r="BB18" s="31"/>
      <c r="BC18" s="31"/>
      <c r="BD18" s="31"/>
      <c r="BE18" s="31"/>
      <c r="BF18" s="31"/>
      <c r="BG18" s="31"/>
      <c r="BH18" s="31"/>
      <c r="BI18" s="75"/>
      <c r="BJ18" s="75"/>
      <c r="BK18" s="75"/>
      <c r="BL18" s="75"/>
      <c r="BM18" s="75"/>
      <c r="BN18" s="75"/>
      <c r="BO18" s="75"/>
      <c r="BP18" s="75"/>
      <c r="BQ18" s="75"/>
      <c r="BR18" s="71"/>
      <c r="BS18" s="71"/>
      <c r="BT18" s="63"/>
      <c r="BU18" s="240"/>
      <c r="BV18" s="135"/>
      <c r="BW18" s="232"/>
      <c r="BX18" s="67">
        <v>46098</v>
      </c>
      <c r="BY18" s="31" t="s">
        <v>606</v>
      </c>
      <c r="BZ18" s="63" t="s">
        <v>544</v>
      </c>
      <c r="CA18" s="298"/>
      <c r="CB18" s="31"/>
      <c r="CC18" s="299"/>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row>
    <row r="19" spans="1:137" ht="30" customHeight="1">
      <c r="A19" s="30">
        <v>18</v>
      </c>
      <c r="B19" s="31">
        <v>2026</v>
      </c>
      <c r="C19" s="31" t="s">
        <v>5</v>
      </c>
      <c r="D19" s="31" t="s">
        <v>26</v>
      </c>
      <c r="E19" s="301" t="s">
        <v>55</v>
      </c>
      <c r="F19" s="79">
        <v>46069</v>
      </c>
      <c r="G19" s="76"/>
      <c r="H19" s="29" t="s">
        <v>231</v>
      </c>
      <c r="I19" s="29" t="s">
        <v>231</v>
      </c>
      <c r="J19" s="31"/>
      <c r="K19" s="29" t="s">
        <v>231</v>
      </c>
      <c r="L19" s="31" t="s">
        <v>31</v>
      </c>
      <c r="M19" s="36" t="s">
        <v>231</v>
      </c>
      <c r="N19" s="63" t="s">
        <v>484</v>
      </c>
      <c r="O19" s="31"/>
      <c r="P19" s="171" t="s">
        <v>485</v>
      </c>
      <c r="Q19" s="31"/>
      <c r="R19" s="29" t="s">
        <v>486</v>
      </c>
      <c r="S19" s="29" t="s">
        <v>487</v>
      </c>
      <c r="T19" s="56" t="s">
        <v>607</v>
      </c>
      <c r="U19" s="94" t="s">
        <v>603</v>
      </c>
      <c r="V19" s="36" t="s">
        <v>604</v>
      </c>
      <c r="W19" s="163" t="s">
        <v>231</v>
      </c>
      <c r="X19" s="251"/>
      <c r="Y19" s="163" t="s">
        <v>231</v>
      </c>
      <c r="Z19" s="31"/>
      <c r="AA19" s="235" t="s">
        <v>231</v>
      </c>
      <c r="AB19" s="92" t="s">
        <v>530</v>
      </c>
      <c r="AC19" s="64">
        <v>2025</v>
      </c>
      <c r="AD19" s="67">
        <v>46093</v>
      </c>
      <c r="AE19" s="229" t="s">
        <v>492</v>
      </c>
      <c r="AF19" s="67">
        <v>46093</v>
      </c>
      <c r="AG19" s="31">
        <v>180</v>
      </c>
      <c r="AH19" s="65">
        <f>AF19+AG19</f>
        <v>46273</v>
      </c>
      <c r="AI19" s="114">
        <f ca="1">AF19+AG19-TODAY()</f>
        <v>145</v>
      </c>
      <c r="AJ19" s="77"/>
      <c r="AK19" s="31"/>
      <c r="AL19" s="31"/>
      <c r="AM19" s="31"/>
      <c r="AN19" s="31"/>
      <c r="AO19" s="31"/>
      <c r="AP19" s="31"/>
      <c r="AQ19" s="65">
        <f>AP19+AS19</f>
        <v>180</v>
      </c>
      <c r="AR19" s="68">
        <f ca="1">AP19+AS19-TODAY()</f>
        <v>-45948</v>
      </c>
      <c r="AS19" s="36">
        <v>180</v>
      </c>
      <c r="AT19" s="31"/>
      <c r="AU19" s="31"/>
      <c r="AV19" s="32"/>
      <c r="AW19" s="32"/>
      <c r="AX19" s="29" t="s">
        <v>493</v>
      </c>
      <c r="AY19" s="302" t="s">
        <v>608</v>
      </c>
      <c r="AZ19" s="31"/>
      <c r="BA19" s="31"/>
      <c r="BB19" s="31"/>
      <c r="BC19" s="31"/>
      <c r="BD19" s="31"/>
      <c r="BE19" s="31"/>
      <c r="BF19" s="31"/>
      <c r="BG19" s="31"/>
      <c r="BH19" s="31"/>
      <c r="BI19" s="31"/>
      <c r="BJ19" s="31"/>
      <c r="BK19" s="31"/>
      <c r="BL19" s="31"/>
      <c r="BM19" s="31"/>
      <c r="BN19" s="31"/>
      <c r="BO19" s="31"/>
      <c r="BP19" s="31"/>
      <c r="BQ19" s="31"/>
      <c r="BR19" s="31"/>
      <c r="BS19" s="31"/>
      <c r="BT19" s="63"/>
      <c r="BU19" s="230"/>
      <c r="BV19" s="135"/>
      <c r="BW19" s="232"/>
      <c r="BX19" s="67">
        <v>46098</v>
      </c>
      <c r="BY19" s="31" t="s">
        <v>609</v>
      </c>
      <c r="BZ19" s="63" t="s">
        <v>544</v>
      </c>
      <c r="CA19" s="298"/>
      <c r="CB19" s="31"/>
      <c r="CC19" s="299"/>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row>
    <row r="20" spans="1:137" ht="30" customHeight="1">
      <c r="A20" s="30">
        <v>19</v>
      </c>
      <c r="B20" s="31">
        <v>2026</v>
      </c>
      <c r="C20" s="31" t="s">
        <v>5</v>
      </c>
      <c r="D20" s="31" t="s">
        <v>26</v>
      </c>
      <c r="E20" s="32" t="s">
        <v>56</v>
      </c>
      <c r="F20" s="79">
        <v>46056</v>
      </c>
      <c r="G20" s="76"/>
      <c r="H20" s="29" t="s">
        <v>231</v>
      </c>
      <c r="I20" s="29" t="s">
        <v>231</v>
      </c>
      <c r="J20" s="31"/>
      <c r="K20" s="29" t="s">
        <v>231</v>
      </c>
      <c r="L20" s="31" t="s">
        <v>43</v>
      </c>
      <c r="M20" s="36" t="s">
        <v>231</v>
      </c>
      <c r="N20" s="31" t="s">
        <v>484</v>
      </c>
      <c r="O20" s="67"/>
      <c r="P20" s="31" t="s">
        <v>485</v>
      </c>
      <c r="Q20" s="31"/>
      <c r="R20" s="31" t="s">
        <v>516</v>
      </c>
      <c r="S20" s="31" t="s">
        <v>610</v>
      </c>
      <c r="T20" s="36" t="s">
        <v>611</v>
      </c>
      <c r="U20" s="36" t="s">
        <v>612</v>
      </c>
      <c r="V20" s="36" t="s">
        <v>613</v>
      </c>
      <c r="W20" s="163" t="s">
        <v>231</v>
      </c>
      <c r="X20" s="251"/>
      <c r="Y20" s="163" t="s">
        <v>231</v>
      </c>
      <c r="Z20" s="31"/>
      <c r="AA20" s="235" t="s">
        <v>231</v>
      </c>
      <c r="AB20" s="92" t="s">
        <v>614</v>
      </c>
      <c r="AC20" s="64">
        <v>2024</v>
      </c>
      <c r="AD20" s="67">
        <v>46099</v>
      </c>
      <c r="AE20" s="229" t="s">
        <v>492</v>
      </c>
      <c r="AF20" s="67">
        <v>46099</v>
      </c>
      <c r="AG20" s="31">
        <v>180</v>
      </c>
      <c r="AH20" s="65">
        <f>AF20+AG20</f>
        <v>46279</v>
      </c>
      <c r="AI20" s="114">
        <f ca="1">AF20+AG20-TODAY()</f>
        <v>151</v>
      </c>
      <c r="AJ20" s="77"/>
      <c r="AK20" s="31"/>
      <c r="AL20" s="31"/>
      <c r="AM20" s="31"/>
      <c r="AN20" s="31"/>
      <c r="AO20" s="31"/>
      <c r="AP20" s="31"/>
      <c r="AQ20" s="65">
        <f>AP20+AS20</f>
        <v>180</v>
      </c>
      <c r="AR20" s="68">
        <f ca="1">AP20+AS20-TODAY()</f>
        <v>-45948</v>
      </c>
      <c r="AS20" s="36">
        <v>180</v>
      </c>
      <c r="AT20" s="31"/>
      <c r="AU20" s="31"/>
      <c r="AV20" s="32"/>
      <c r="AW20" s="32"/>
      <c r="AX20" s="29" t="s">
        <v>493</v>
      </c>
      <c r="AY20" s="31" t="s">
        <v>615</v>
      </c>
      <c r="AZ20" s="31"/>
      <c r="BA20" s="31"/>
      <c r="BB20" s="31"/>
      <c r="BC20" s="31"/>
      <c r="BD20" s="31"/>
      <c r="BE20" s="31"/>
      <c r="BF20" s="31"/>
      <c r="BG20" s="31"/>
      <c r="BH20" s="31"/>
      <c r="BI20" s="31"/>
      <c r="BJ20" s="31"/>
      <c r="BK20" s="31"/>
      <c r="BL20" s="31"/>
      <c r="BM20" s="31"/>
      <c r="BN20" s="31"/>
      <c r="BO20" s="31"/>
      <c r="BP20" s="31"/>
      <c r="BQ20" s="31"/>
      <c r="BR20" s="31"/>
      <c r="BS20" s="31"/>
      <c r="BT20" s="63"/>
      <c r="BU20" s="230"/>
      <c r="BV20" s="135"/>
      <c r="BW20" s="232"/>
      <c r="BX20" s="67">
        <v>46106</v>
      </c>
      <c r="BY20" s="31" t="s">
        <v>616</v>
      </c>
      <c r="BZ20" s="63" t="s">
        <v>544</v>
      </c>
      <c r="CA20" s="298"/>
      <c r="CB20" s="31"/>
      <c r="CC20" s="299"/>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row>
    <row r="21" spans="1:137" ht="30" customHeight="1">
      <c r="A21" s="30">
        <v>20</v>
      </c>
      <c r="B21" s="29">
        <v>2026</v>
      </c>
      <c r="C21" s="29" t="s">
        <v>5</v>
      </c>
      <c r="D21" s="29" t="s">
        <v>26</v>
      </c>
      <c r="E21" s="34" t="s">
        <v>57</v>
      </c>
      <c r="F21" s="60">
        <v>46073</v>
      </c>
      <c r="G21" s="61"/>
      <c r="H21" s="29" t="s">
        <v>231</v>
      </c>
      <c r="I21" s="29" t="s">
        <v>231</v>
      </c>
      <c r="J21" s="29"/>
      <c r="K21" s="29" t="s">
        <v>231</v>
      </c>
      <c r="L21" s="29" t="s">
        <v>51</v>
      </c>
      <c r="M21" s="36" t="s">
        <v>231</v>
      </c>
      <c r="N21" s="29" t="s">
        <v>484</v>
      </c>
      <c r="O21" s="65"/>
      <c r="P21" s="29" t="s">
        <v>485</v>
      </c>
      <c r="Q21" s="29"/>
      <c r="R21" s="29" t="s">
        <v>486</v>
      </c>
      <c r="S21" s="29" t="s">
        <v>487</v>
      </c>
      <c r="T21" s="35" t="s">
        <v>617</v>
      </c>
      <c r="U21" s="35" t="s">
        <v>618</v>
      </c>
      <c r="V21" s="35" t="s">
        <v>619</v>
      </c>
      <c r="W21" s="163" t="s">
        <v>231</v>
      </c>
      <c r="X21" s="251"/>
      <c r="Y21" s="163" t="s">
        <v>231</v>
      </c>
      <c r="Z21" s="29"/>
      <c r="AA21" s="59" t="s">
        <v>500</v>
      </c>
      <c r="AB21" s="92" t="s">
        <v>620</v>
      </c>
      <c r="AC21" s="64" t="s">
        <v>621</v>
      </c>
      <c r="AD21" s="65">
        <v>46101</v>
      </c>
      <c r="AE21" s="229" t="s">
        <v>492</v>
      </c>
      <c r="AF21" s="261">
        <v>46078</v>
      </c>
      <c r="AG21" s="31">
        <v>180</v>
      </c>
      <c r="AH21" s="65">
        <f>AF21+AG21</f>
        <v>46258</v>
      </c>
      <c r="AI21" s="114">
        <f ca="1">AF21+AG21-TODAY()</f>
        <v>130</v>
      </c>
      <c r="AJ21" s="66"/>
      <c r="AK21" s="29"/>
      <c r="AL21" s="29"/>
      <c r="AM21" s="29"/>
      <c r="AN21" s="29"/>
      <c r="AO21" s="29"/>
      <c r="AP21" s="29"/>
      <c r="AQ21" s="65">
        <f>AP21+AS21</f>
        <v>180</v>
      </c>
      <c r="AR21" s="68">
        <f ca="1">AP21+AS21-TODAY()</f>
        <v>-45948</v>
      </c>
      <c r="AS21" s="36">
        <v>180</v>
      </c>
      <c r="AT21" s="29"/>
      <c r="AU21" s="29"/>
      <c r="AV21" s="34"/>
      <c r="AW21" s="34"/>
      <c r="AX21" s="29" t="s">
        <v>493</v>
      </c>
      <c r="AY21" s="29" t="s">
        <v>622</v>
      </c>
      <c r="AZ21" s="29"/>
      <c r="BA21" s="29"/>
      <c r="BB21" s="29"/>
      <c r="BC21" s="29"/>
      <c r="BD21" s="29"/>
      <c r="BE21" s="29"/>
      <c r="BF21" s="29"/>
      <c r="BG21" s="29"/>
      <c r="BH21" s="29"/>
      <c r="BI21" s="29"/>
      <c r="BJ21" s="29"/>
      <c r="BK21" s="29"/>
      <c r="BL21" s="29"/>
      <c r="BM21" s="29"/>
      <c r="BN21" s="29"/>
      <c r="BO21" s="29"/>
      <c r="BP21" s="29"/>
      <c r="BQ21" s="29"/>
      <c r="BR21" s="29"/>
      <c r="BS21" s="29"/>
      <c r="BT21" s="69"/>
      <c r="BU21" s="264"/>
      <c r="BV21" s="303"/>
      <c r="BW21" s="255"/>
      <c r="BX21" s="29"/>
      <c r="BY21" s="29"/>
      <c r="BZ21" s="69"/>
      <c r="CA21" s="304">
        <v>46120</v>
      </c>
      <c r="CB21" s="31" t="s">
        <v>623</v>
      </c>
      <c r="CC21" s="299" t="s">
        <v>544</v>
      </c>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row>
    <row r="22" spans="1:137" ht="30" customHeight="1">
      <c r="A22" s="305">
        <v>21</v>
      </c>
      <c r="B22" s="31">
        <v>2026</v>
      </c>
      <c r="C22" s="31" t="s">
        <v>5</v>
      </c>
      <c r="D22" s="31" t="s">
        <v>26</v>
      </c>
      <c r="E22" s="306" t="s">
        <v>58</v>
      </c>
      <c r="F22" s="79">
        <v>46071</v>
      </c>
      <c r="G22" s="76"/>
      <c r="H22" s="29" t="s">
        <v>231</v>
      </c>
      <c r="I22" s="29" t="s">
        <v>231</v>
      </c>
      <c r="J22" s="29"/>
      <c r="K22" s="29" t="s">
        <v>231</v>
      </c>
      <c r="L22" s="31" t="s">
        <v>51</v>
      </c>
      <c r="M22" s="36" t="s">
        <v>231</v>
      </c>
      <c r="N22" s="31" t="s">
        <v>484</v>
      </c>
      <c r="O22" s="31"/>
      <c r="P22" s="31" t="s">
        <v>485</v>
      </c>
      <c r="Q22" s="31"/>
      <c r="R22" s="29" t="s">
        <v>495</v>
      </c>
      <c r="S22" s="233" t="s">
        <v>538</v>
      </c>
      <c r="T22" s="35" t="s">
        <v>624</v>
      </c>
      <c r="U22" s="35" t="s">
        <v>568</v>
      </c>
      <c r="V22" s="35" t="s">
        <v>625</v>
      </c>
      <c r="W22" s="163" t="s">
        <v>231</v>
      </c>
      <c r="X22" s="251"/>
      <c r="Y22" s="163" t="s">
        <v>231</v>
      </c>
      <c r="Z22" s="29"/>
      <c r="AA22" s="35" t="s">
        <v>231</v>
      </c>
      <c r="AB22" s="307" t="s">
        <v>580</v>
      </c>
      <c r="AC22" s="308" t="s">
        <v>626</v>
      </c>
      <c r="AD22" s="67">
        <v>46105</v>
      </c>
      <c r="AE22" s="229" t="s">
        <v>492</v>
      </c>
      <c r="AF22" s="67">
        <v>46105</v>
      </c>
      <c r="AG22" s="31">
        <v>180</v>
      </c>
      <c r="AH22" s="65">
        <f>AF22+AG22</f>
        <v>46285</v>
      </c>
      <c r="AI22" s="114">
        <f ca="1">AF22+AG22-TODAY()</f>
        <v>157</v>
      </c>
      <c r="AJ22" s="77"/>
      <c r="AK22" s="31"/>
      <c r="AL22" s="31"/>
      <c r="AM22" s="31"/>
      <c r="AN22" s="31"/>
      <c r="AO22" s="31"/>
      <c r="AP22" s="31"/>
      <c r="AQ22" s="65">
        <f>AP22+AS22</f>
        <v>180</v>
      </c>
      <c r="AR22" s="68">
        <f ca="1">AP22+AS22-TODAY()</f>
        <v>-45948</v>
      </c>
      <c r="AS22" s="36">
        <v>180</v>
      </c>
      <c r="AT22" s="31"/>
      <c r="AU22" s="31"/>
      <c r="AV22" s="32"/>
      <c r="AW22" s="32"/>
      <c r="AX22" s="29" t="s">
        <v>493</v>
      </c>
      <c r="AY22" s="31" t="s">
        <v>627</v>
      </c>
      <c r="AZ22" s="31"/>
      <c r="BA22" s="31"/>
      <c r="BB22" s="31"/>
      <c r="BC22" s="31"/>
      <c r="BD22" s="31"/>
      <c r="BE22" s="31"/>
      <c r="BF22" s="31"/>
      <c r="BG22" s="31"/>
      <c r="BH22" s="31"/>
      <c r="BI22" s="31"/>
      <c r="BJ22" s="31"/>
      <c r="BK22" s="31"/>
      <c r="BL22" s="31"/>
      <c r="BM22" s="31"/>
      <c r="BN22" s="31"/>
      <c r="BO22" s="31"/>
      <c r="BP22" s="31"/>
      <c r="BQ22" s="31"/>
      <c r="BR22" s="31"/>
      <c r="BS22" s="31"/>
      <c r="BT22" s="31"/>
      <c r="BU22" s="135"/>
      <c r="BV22" s="135"/>
      <c r="BW22" s="135"/>
      <c r="BX22" s="31"/>
      <c r="BY22" s="31"/>
      <c r="BZ22" s="63"/>
      <c r="CA22" s="304">
        <v>46120</v>
      </c>
      <c r="CB22" s="31" t="s">
        <v>628</v>
      </c>
      <c r="CC22" s="299" t="s">
        <v>544</v>
      </c>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row>
    <row r="23" spans="1:137" ht="30" customHeight="1">
      <c r="A23" s="30">
        <v>22</v>
      </c>
      <c r="B23" s="31">
        <v>2026</v>
      </c>
      <c r="C23" s="31" t="s">
        <v>5</v>
      </c>
      <c r="D23" s="31" t="s">
        <v>36</v>
      </c>
      <c r="E23" s="79">
        <v>46087</v>
      </c>
      <c r="F23" s="79">
        <v>46087</v>
      </c>
      <c r="G23" s="76"/>
      <c r="H23" s="29" t="s">
        <v>231</v>
      </c>
      <c r="I23" s="29" t="s">
        <v>231</v>
      </c>
      <c r="J23" s="29"/>
      <c r="K23" s="29" t="s">
        <v>231</v>
      </c>
      <c r="L23" s="31" t="s">
        <v>51</v>
      </c>
      <c r="M23" s="36" t="s">
        <v>231</v>
      </c>
      <c r="N23" s="31" t="s">
        <v>484</v>
      </c>
      <c r="O23" s="31"/>
      <c r="P23" s="31" t="s">
        <v>485</v>
      </c>
      <c r="Q23" s="31"/>
      <c r="R23" s="29" t="s">
        <v>495</v>
      </c>
      <c r="S23" s="31" t="s">
        <v>629</v>
      </c>
      <c r="T23" s="35" t="s">
        <v>630</v>
      </c>
      <c r="U23" s="35" t="s">
        <v>568</v>
      </c>
      <c r="V23" s="35" t="s">
        <v>631</v>
      </c>
      <c r="W23" s="163" t="s">
        <v>231</v>
      </c>
      <c r="X23" s="251"/>
      <c r="Y23" s="163" t="s">
        <v>231</v>
      </c>
      <c r="Z23" s="29"/>
      <c r="AA23" s="35" t="s">
        <v>231</v>
      </c>
      <c r="AB23" s="92" t="s">
        <v>530</v>
      </c>
      <c r="AC23" s="64" t="s">
        <v>626</v>
      </c>
      <c r="AD23" s="67">
        <v>46105</v>
      </c>
      <c r="AE23" s="229" t="s">
        <v>492</v>
      </c>
      <c r="AF23" s="67">
        <v>46105</v>
      </c>
      <c r="AG23" s="31">
        <v>180</v>
      </c>
      <c r="AH23" s="65">
        <f>AF23+AG23</f>
        <v>46285</v>
      </c>
      <c r="AI23" s="114">
        <f ca="1">AF23+AG23-TODAY()</f>
        <v>157</v>
      </c>
      <c r="AJ23" s="77"/>
      <c r="AK23" s="31"/>
      <c r="AL23" s="31"/>
      <c r="AM23" s="31"/>
      <c r="AN23" s="31"/>
      <c r="AO23" s="31"/>
      <c r="AP23" s="31"/>
      <c r="AQ23" s="65">
        <f>AP23+AS23</f>
        <v>180</v>
      </c>
      <c r="AR23" s="68">
        <f ca="1">AP23+AS23-TODAY()</f>
        <v>-45948</v>
      </c>
      <c r="AS23" s="36">
        <v>180</v>
      </c>
      <c r="AT23" s="31"/>
      <c r="AU23" s="31"/>
      <c r="AV23" s="32"/>
      <c r="AW23" s="32"/>
      <c r="AX23" s="29" t="s">
        <v>493</v>
      </c>
      <c r="AY23" t="s">
        <v>632</v>
      </c>
      <c r="AZ23" s="309" t="s">
        <v>633</v>
      </c>
      <c r="BA23" s="31"/>
      <c r="BB23" s="31"/>
      <c r="BC23" s="31"/>
      <c r="BD23" s="31"/>
      <c r="BE23" s="31"/>
      <c r="BF23" s="31"/>
      <c r="BG23" s="31"/>
      <c r="BH23" s="31"/>
      <c r="BI23" s="31"/>
      <c r="BJ23" s="31"/>
      <c r="BK23" s="31"/>
      <c r="BL23" s="31"/>
      <c r="BM23" s="31"/>
      <c r="BN23" s="31"/>
      <c r="BO23" s="31"/>
      <c r="BP23" s="31"/>
      <c r="BQ23" s="31"/>
      <c r="BR23" s="31"/>
      <c r="BS23" s="31"/>
      <c r="BT23" s="31"/>
      <c r="BU23" s="135"/>
      <c r="BV23" s="135"/>
      <c r="BW23" s="135"/>
      <c r="BX23" s="31"/>
      <c r="BY23" s="31"/>
      <c r="BZ23" s="63"/>
      <c r="CA23" s="304">
        <v>46120</v>
      </c>
      <c r="CB23" s="31" t="s">
        <v>572</v>
      </c>
      <c r="CC23" s="299" t="s">
        <v>544</v>
      </c>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row>
    <row r="24" spans="1:137" ht="30" customHeight="1">
      <c r="A24" s="30">
        <v>23</v>
      </c>
      <c r="B24" s="31">
        <v>2026</v>
      </c>
      <c r="C24" s="31" t="s">
        <v>5</v>
      </c>
      <c r="D24" s="31" t="s">
        <v>26</v>
      </c>
      <c r="E24" s="35" t="s">
        <v>59</v>
      </c>
      <c r="F24" s="79">
        <v>46101</v>
      </c>
      <c r="G24" s="76"/>
      <c r="H24" s="29" t="s">
        <v>231</v>
      </c>
      <c r="I24" s="29" t="s">
        <v>231</v>
      </c>
      <c r="J24" s="29"/>
      <c r="K24" s="29" t="s">
        <v>231</v>
      </c>
      <c r="L24" s="31" t="s">
        <v>29</v>
      </c>
      <c r="M24" s="36" t="s">
        <v>231</v>
      </c>
      <c r="N24" s="31" t="s">
        <v>634</v>
      </c>
      <c r="O24" s="67">
        <v>46107</v>
      </c>
      <c r="P24" s="31" t="s">
        <v>505</v>
      </c>
      <c r="Q24" s="31" t="s">
        <v>575</v>
      </c>
      <c r="R24" s="31" t="s">
        <v>516</v>
      </c>
      <c r="S24" s="31" t="s">
        <v>635</v>
      </c>
      <c r="T24" s="31" t="s">
        <v>636</v>
      </c>
      <c r="U24" s="31"/>
      <c r="V24" s="31"/>
      <c r="W24" s="163" t="s">
        <v>231</v>
      </c>
      <c r="X24" s="31"/>
      <c r="Y24" s="163" t="s">
        <v>231</v>
      </c>
      <c r="Z24" s="31"/>
      <c r="AA24" s="31"/>
      <c r="AB24" s="32"/>
      <c r="AC24" s="100"/>
      <c r="AD24" s="31"/>
      <c r="AE24" s="229" t="s">
        <v>492</v>
      </c>
      <c r="AF24" s="31"/>
      <c r="AG24" s="31">
        <v>180</v>
      </c>
      <c r="AH24" s="65">
        <f>AF24+AG24</f>
        <v>180</v>
      </c>
      <c r="AI24" s="114">
        <f ca="1">AF24+AG24-TODAY()</f>
        <v>-45948</v>
      </c>
      <c r="AJ24" s="77"/>
      <c r="AK24" s="31"/>
      <c r="AL24" s="31"/>
      <c r="AM24" s="31"/>
      <c r="AN24" s="31"/>
      <c r="AO24" s="31"/>
      <c r="AP24" s="31"/>
      <c r="AQ24" s="65">
        <f>AP24+AS24</f>
        <v>180</v>
      </c>
      <c r="AR24" s="68">
        <f ca="1">AP24+AS24-TODAY()</f>
        <v>-45948</v>
      </c>
      <c r="AS24" s="36">
        <v>180</v>
      </c>
      <c r="AT24" s="31"/>
      <c r="AU24" s="31"/>
      <c r="AV24" s="32"/>
      <c r="AW24" s="32"/>
      <c r="AX24" s="29" t="s">
        <v>493</v>
      </c>
      <c r="AY24" s="31" t="s">
        <v>637</v>
      </c>
      <c r="AZ24" s="31"/>
      <c r="BA24" s="31"/>
      <c r="BB24" s="31"/>
      <c r="BC24" s="31"/>
      <c r="BD24" s="31"/>
      <c r="BE24" s="31"/>
      <c r="BF24" s="31"/>
      <c r="BG24" s="31"/>
      <c r="BH24" s="31"/>
      <c r="BI24" s="31"/>
      <c r="BJ24" s="31"/>
      <c r="BK24" s="31"/>
      <c r="BL24" s="31"/>
      <c r="BM24" s="31"/>
      <c r="BN24" s="31"/>
      <c r="BO24" s="31"/>
      <c r="BP24" s="31"/>
      <c r="BQ24" s="31"/>
      <c r="BR24" s="31"/>
      <c r="BS24" s="31"/>
      <c r="BT24" s="31"/>
      <c r="BU24" s="135"/>
      <c r="BV24" s="135"/>
      <c r="BW24" s="135"/>
      <c r="BX24" s="31"/>
      <c r="BY24" s="31"/>
      <c r="BZ24" s="63"/>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row>
    <row r="25" spans="1:137" ht="30" customHeight="1">
      <c r="A25" s="30">
        <v>24</v>
      </c>
      <c r="B25" s="31">
        <v>2026</v>
      </c>
      <c r="C25" s="31" t="s">
        <v>5</v>
      </c>
      <c r="D25" s="31" t="s">
        <v>26</v>
      </c>
      <c r="E25" s="289" t="s">
        <v>60</v>
      </c>
      <c r="F25" s="79">
        <v>46071</v>
      </c>
      <c r="G25" s="76"/>
      <c r="H25" s="29" t="s">
        <v>231</v>
      </c>
      <c r="I25" s="29" t="s">
        <v>231</v>
      </c>
      <c r="J25" s="29"/>
      <c r="K25" s="29" t="s">
        <v>231</v>
      </c>
      <c r="L25" s="31" t="s">
        <v>51</v>
      </c>
      <c r="M25" s="36" t="s">
        <v>231</v>
      </c>
      <c r="N25" s="31" t="s">
        <v>484</v>
      </c>
      <c r="O25" s="31"/>
      <c r="P25" s="31" t="s">
        <v>485</v>
      </c>
      <c r="Q25" s="31"/>
      <c r="R25" s="31" t="s">
        <v>516</v>
      </c>
      <c r="S25" s="31" t="s">
        <v>638</v>
      </c>
      <c r="T25" s="310" t="s">
        <v>639</v>
      </c>
      <c r="U25" s="35" t="s">
        <v>568</v>
      </c>
      <c r="V25" s="35" t="s">
        <v>625</v>
      </c>
      <c r="W25" s="163" t="s">
        <v>231</v>
      </c>
      <c r="X25" s="251"/>
      <c r="Y25" s="163" t="s">
        <v>231</v>
      </c>
      <c r="Z25" s="29"/>
      <c r="AA25" s="35" t="s">
        <v>231</v>
      </c>
      <c r="AB25" s="92" t="s">
        <v>491</v>
      </c>
      <c r="AC25" s="64">
        <v>2024</v>
      </c>
      <c r="AD25" s="67">
        <v>46108</v>
      </c>
      <c r="AE25" s="229" t="s">
        <v>492</v>
      </c>
      <c r="AF25" s="67">
        <v>46108</v>
      </c>
      <c r="AG25" s="31">
        <v>180</v>
      </c>
      <c r="AH25" s="65">
        <f>AF25+AG25</f>
        <v>46288</v>
      </c>
      <c r="AI25" s="114">
        <f ca="1">AF25+AG25-TODAY()</f>
        <v>160</v>
      </c>
      <c r="AJ25" s="77"/>
      <c r="AK25" s="31"/>
      <c r="AL25" s="31"/>
      <c r="AM25" s="31"/>
      <c r="AN25" s="31"/>
      <c r="AO25" s="31"/>
      <c r="AP25" s="31"/>
      <c r="AQ25" s="65">
        <f>AP25+AS25</f>
        <v>180</v>
      </c>
      <c r="AR25" s="68">
        <f ca="1">AP25+AS25-TODAY()</f>
        <v>-45948</v>
      </c>
      <c r="AS25" s="36">
        <v>180</v>
      </c>
      <c r="AT25" s="31"/>
      <c r="AU25" s="31"/>
      <c r="AV25" s="32"/>
      <c r="AW25" s="32"/>
      <c r="AX25" s="29" t="s">
        <v>493</v>
      </c>
      <c r="AY25" s="31" t="s">
        <v>640</v>
      </c>
      <c r="AZ25" s="31"/>
      <c r="BA25" s="31"/>
      <c r="BB25" s="31"/>
      <c r="BC25" s="31"/>
      <c r="BD25" s="31"/>
      <c r="BE25" s="31"/>
      <c r="BF25" s="31"/>
      <c r="BG25" s="31"/>
      <c r="BH25" s="31"/>
      <c r="BI25" s="31"/>
      <c r="BJ25" s="31"/>
      <c r="BK25" s="31"/>
      <c r="BL25" s="31"/>
      <c r="BM25" s="31"/>
      <c r="BN25" s="31"/>
      <c r="BO25" s="31"/>
      <c r="BP25" s="31"/>
      <c r="BQ25" s="31"/>
      <c r="BR25" s="31"/>
      <c r="BS25" s="31"/>
      <c r="BT25" s="31"/>
      <c r="BU25" s="135"/>
      <c r="BV25" s="135"/>
      <c r="BW25" s="135"/>
      <c r="BX25" s="31"/>
      <c r="BY25" s="31"/>
      <c r="BZ25" s="63"/>
      <c r="CA25" s="304">
        <v>46120</v>
      </c>
      <c r="CB25" s="31" t="s">
        <v>606</v>
      </c>
      <c r="CC25" s="299" t="s">
        <v>544</v>
      </c>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row>
    <row r="26" spans="1:137" ht="30" customHeight="1">
      <c r="A26" s="30"/>
      <c r="B26" s="35"/>
      <c r="C26" s="35"/>
      <c r="D26" s="35"/>
      <c r="E26" s="82"/>
      <c r="F26" s="90"/>
      <c r="G26" s="96"/>
      <c r="H26" s="35"/>
      <c r="I26" s="35"/>
      <c r="J26" s="35"/>
      <c r="K26" s="35"/>
      <c r="L26" s="35"/>
      <c r="M26" s="35"/>
      <c r="N26" s="36"/>
      <c r="O26" s="35"/>
      <c r="P26" s="35"/>
      <c r="Q26" s="35"/>
      <c r="R26" s="29"/>
      <c r="S26" s="54"/>
      <c r="T26" s="35"/>
      <c r="V26" s="31"/>
      <c r="W26" s="36"/>
      <c r="X26" s="92"/>
      <c r="Y26" s="36"/>
      <c r="Z26" s="97"/>
      <c r="AA26" s="36"/>
      <c r="AB26" s="95"/>
      <c r="AC26" s="64"/>
      <c r="AD26" s="58"/>
      <c r="AE26" s="30"/>
      <c r="AF26" s="58"/>
      <c r="AG26" s="31"/>
      <c r="AH26" s="58"/>
      <c r="AI26" s="74"/>
      <c r="AJ26" s="30"/>
      <c r="AK26" s="35"/>
      <c r="AL26" s="35"/>
      <c r="AM26" s="83"/>
      <c r="AN26" s="36"/>
      <c r="AO26" s="36"/>
      <c r="AP26" s="36"/>
      <c r="AQ26" s="57"/>
      <c r="AR26" s="87"/>
      <c r="AS26" s="98"/>
      <c r="AT26" s="35"/>
      <c r="AU26" s="35"/>
      <c r="AV26" s="35"/>
      <c r="AW26" s="35"/>
      <c r="AX26" s="83"/>
      <c r="AY26" s="93"/>
      <c r="AZ26" s="99"/>
      <c r="BA26" s="99"/>
      <c r="BB26" s="99"/>
      <c r="BC26" s="36"/>
      <c r="BD26" s="36"/>
      <c r="BE26" s="54"/>
      <c r="BF26" s="36"/>
      <c r="BG26" s="36"/>
      <c r="BH26" s="36"/>
      <c r="BI26" s="36"/>
      <c r="BJ26" s="35"/>
      <c r="BK26" s="35"/>
      <c r="BL26" s="35"/>
      <c r="BM26" s="35"/>
      <c r="BN26" s="59"/>
      <c r="BO26" s="35"/>
      <c r="BP26" s="35"/>
      <c r="BQ26" s="35"/>
    </row>
    <row r="27" spans="1:137" ht="30" customHeight="1">
      <c r="A27" s="30"/>
      <c r="B27" s="35"/>
      <c r="C27" s="35"/>
      <c r="D27" s="35"/>
      <c r="E27" s="82"/>
      <c r="F27" s="90"/>
      <c r="G27" s="96"/>
      <c r="H27" s="35"/>
      <c r="I27" s="35"/>
      <c r="J27" s="35"/>
      <c r="K27" s="35"/>
      <c r="L27" s="35"/>
      <c r="M27" s="35"/>
      <c r="N27" s="36"/>
      <c r="O27" s="35"/>
      <c r="P27" s="36"/>
      <c r="Q27" s="35"/>
      <c r="R27" s="36"/>
      <c r="S27" s="35"/>
      <c r="T27" s="35"/>
      <c r="U27" s="35"/>
      <c r="V27" s="35"/>
      <c r="W27" s="36"/>
      <c r="X27" s="92"/>
      <c r="Y27" s="36"/>
      <c r="Z27" s="35"/>
      <c r="AA27" s="35"/>
      <c r="AB27" s="35"/>
      <c r="AC27" s="64"/>
      <c r="AD27" s="58"/>
      <c r="AE27" s="30"/>
      <c r="AF27" s="35"/>
      <c r="AG27" s="35"/>
      <c r="AH27" s="58"/>
      <c r="AI27" s="115"/>
      <c r="AJ27" s="30"/>
      <c r="AK27" s="35"/>
      <c r="AL27" s="59"/>
      <c r="AM27" s="35"/>
      <c r="AN27" s="35"/>
      <c r="AO27" s="35"/>
      <c r="AP27" s="35"/>
      <c r="AQ27" s="86"/>
      <c r="AR27" s="87"/>
      <c r="AS27" s="98"/>
      <c r="AT27" s="35"/>
      <c r="AU27" s="35"/>
      <c r="AV27" s="35"/>
      <c r="AW27" s="35"/>
      <c r="AX27" s="83"/>
      <c r="AY27" s="91"/>
      <c r="AZ27" s="101"/>
      <c r="BA27" s="101"/>
      <c r="BB27" s="101"/>
      <c r="BC27" s="35"/>
      <c r="BD27" s="35"/>
      <c r="BE27" s="35"/>
      <c r="BF27" s="35"/>
      <c r="BG27" s="35"/>
      <c r="BH27" s="35"/>
      <c r="BI27" s="35"/>
      <c r="BJ27" s="55"/>
      <c r="BK27" s="35"/>
      <c r="BL27" s="35"/>
      <c r="BM27" s="35"/>
      <c r="BN27" s="59"/>
      <c r="BO27" s="35"/>
      <c r="BP27" s="35"/>
      <c r="BQ27" s="35"/>
    </row>
    <row r="28" spans="1:137" ht="30" customHeight="1">
      <c r="A28" s="30"/>
      <c r="B28" s="31"/>
      <c r="C28" s="31"/>
      <c r="D28" s="31"/>
      <c r="E28" s="34"/>
      <c r="F28" s="79"/>
      <c r="G28" s="76"/>
      <c r="H28" s="35"/>
      <c r="I28" s="35"/>
      <c r="J28" s="35"/>
      <c r="K28" s="35"/>
      <c r="L28" s="36"/>
      <c r="M28" s="35"/>
      <c r="N28" s="36"/>
      <c r="O28" s="31"/>
      <c r="P28" s="36"/>
      <c r="Q28" s="31"/>
      <c r="R28" s="31"/>
      <c r="S28" s="31"/>
      <c r="T28" s="31"/>
      <c r="U28" s="102"/>
      <c r="V28" s="31"/>
      <c r="W28" s="36"/>
      <c r="X28" s="92"/>
      <c r="Y28" s="36"/>
      <c r="Z28" s="31"/>
      <c r="AA28" s="31"/>
      <c r="AB28" s="31"/>
      <c r="AC28" s="100"/>
      <c r="AD28" s="67"/>
      <c r="AE28" s="30"/>
      <c r="AF28" s="67"/>
      <c r="AG28" s="31"/>
      <c r="AH28" s="67"/>
      <c r="AI28" s="74"/>
      <c r="AJ28" s="77"/>
      <c r="AK28" s="31"/>
      <c r="AL28" s="63"/>
      <c r="AM28" s="31"/>
      <c r="AN28" s="31"/>
      <c r="AO28" s="31"/>
      <c r="AP28" s="31"/>
      <c r="AQ28" s="103"/>
      <c r="AR28" s="74"/>
      <c r="AS28" s="35"/>
      <c r="AT28" s="73"/>
      <c r="AU28" s="31"/>
      <c r="AV28" s="31"/>
      <c r="AW28" s="31"/>
      <c r="AX28" s="83"/>
      <c r="AY28" s="91"/>
      <c r="AZ28" s="101"/>
      <c r="BA28" s="101"/>
      <c r="BB28" s="101"/>
      <c r="BC28" s="31"/>
      <c r="BD28" s="31"/>
      <c r="BE28" s="31"/>
      <c r="BF28" s="31"/>
      <c r="BG28" s="31"/>
      <c r="BH28" s="31"/>
      <c r="BI28" s="31"/>
      <c r="BJ28" s="73"/>
      <c r="BK28" s="31"/>
      <c r="BL28" s="31"/>
      <c r="BM28" s="31"/>
      <c r="BN28" s="63"/>
      <c r="BO28" s="31"/>
      <c r="BP28" s="31"/>
      <c r="BQ28" s="3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row>
    <row r="29" spans="1:137" ht="30" customHeight="1">
      <c r="A29" s="33"/>
      <c r="B29" s="29"/>
      <c r="C29" s="29"/>
      <c r="D29" s="69"/>
      <c r="E29" s="32"/>
      <c r="F29" s="104"/>
      <c r="G29" s="61"/>
      <c r="H29" s="35"/>
      <c r="I29" s="35"/>
      <c r="J29" s="35"/>
      <c r="K29" s="35"/>
      <c r="L29" s="29"/>
      <c r="M29" s="35"/>
      <c r="N29" s="36"/>
      <c r="O29" s="29"/>
      <c r="P29" s="29"/>
      <c r="Q29" s="29"/>
      <c r="R29" s="31"/>
      <c r="S29" s="54"/>
      <c r="T29" s="29"/>
      <c r="V29" s="29"/>
      <c r="W29" s="36"/>
      <c r="X29" s="92"/>
      <c r="Y29" s="36"/>
      <c r="Z29" s="29"/>
      <c r="AA29" s="29"/>
      <c r="AB29" s="29"/>
      <c r="AC29" s="105"/>
      <c r="AD29" s="65"/>
      <c r="AE29" s="30"/>
      <c r="AF29" s="65"/>
      <c r="AG29" s="31"/>
      <c r="AH29" s="65"/>
      <c r="AI29" s="74"/>
      <c r="AJ29" s="66"/>
      <c r="AK29" s="29"/>
      <c r="AL29" s="69"/>
      <c r="AM29" s="31"/>
      <c r="AN29" s="31"/>
      <c r="AO29" s="31"/>
      <c r="AP29" s="31"/>
      <c r="AQ29" s="103"/>
      <c r="AR29" s="74"/>
      <c r="AS29" s="35"/>
      <c r="AT29" s="73"/>
      <c r="AU29" s="31"/>
      <c r="AV29" s="31"/>
      <c r="AW29" s="31"/>
      <c r="AX29" s="73"/>
      <c r="AY29" s="31"/>
      <c r="AZ29" s="31"/>
      <c r="BA29" s="31"/>
      <c r="BB29" s="31"/>
      <c r="BC29" s="31"/>
      <c r="BD29" s="31"/>
      <c r="BE29" s="31"/>
      <c r="BF29" s="31"/>
      <c r="BG29" s="31"/>
      <c r="BH29" s="31"/>
      <c r="BI29" s="31"/>
      <c r="BJ29" s="70"/>
      <c r="BK29" s="29"/>
      <c r="BL29" s="29"/>
      <c r="BM29" s="29"/>
      <c r="BN29" s="29"/>
      <c r="BO29" s="29"/>
      <c r="BP29" s="29"/>
      <c r="BQ29" s="29"/>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row>
    <row r="30" spans="1:137" ht="30" customHeight="1">
      <c r="A30" s="30"/>
      <c r="B30" s="31"/>
      <c r="C30" s="31"/>
      <c r="D30" s="63"/>
      <c r="E30" s="106"/>
      <c r="F30" s="107"/>
      <c r="G30" s="76"/>
      <c r="H30" s="35"/>
      <c r="I30" s="35"/>
      <c r="J30" s="35"/>
      <c r="K30" s="35"/>
      <c r="L30" s="31"/>
      <c r="M30" s="35"/>
      <c r="N30" s="36"/>
      <c r="O30" s="31"/>
      <c r="P30" s="31"/>
      <c r="Q30" s="31"/>
      <c r="R30" s="31"/>
      <c r="S30" s="54"/>
      <c r="T30" s="31"/>
      <c r="U30" s="31"/>
      <c r="V30" s="31"/>
      <c r="W30" s="36"/>
      <c r="X30" s="92"/>
      <c r="Y30" s="36"/>
      <c r="Z30" s="31"/>
      <c r="AA30" s="31"/>
      <c r="AB30" s="31"/>
      <c r="AC30" s="100"/>
      <c r="AD30" s="67"/>
      <c r="AE30" s="77"/>
      <c r="AF30" s="67"/>
      <c r="AG30" s="31"/>
      <c r="AH30" s="65"/>
      <c r="AI30" s="74"/>
      <c r="AJ30" s="77"/>
      <c r="AK30" s="31"/>
      <c r="AL30" s="63"/>
      <c r="AM30" s="31"/>
      <c r="AN30" s="31"/>
      <c r="AO30" s="31"/>
      <c r="AP30" s="31"/>
      <c r="AQ30" s="103"/>
      <c r="AR30" s="74"/>
      <c r="AS30" s="35"/>
      <c r="AT30" s="73"/>
      <c r="AU30" s="31"/>
      <c r="AV30" s="31"/>
      <c r="AW30" s="31"/>
      <c r="AX30" s="73"/>
      <c r="AY30" s="31"/>
      <c r="AZ30" s="31"/>
      <c r="BA30" s="31"/>
      <c r="BB30" s="31"/>
      <c r="BC30" s="31"/>
      <c r="BD30" s="31"/>
      <c r="BE30" s="31"/>
      <c r="BF30" s="31"/>
      <c r="BG30" s="31"/>
      <c r="BH30" s="31"/>
      <c r="BI30" s="31"/>
      <c r="BJ30" s="73"/>
      <c r="BK30" s="31"/>
      <c r="BL30" s="31"/>
      <c r="BM30" s="31"/>
      <c r="BN30" s="63"/>
      <c r="BO30" s="31"/>
      <c r="BP30" s="31"/>
      <c r="BQ30" s="3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row>
    <row r="31" spans="1:137" ht="30" customHeight="1">
      <c r="A31" s="30"/>
      <c r="B31" s="31"/>
      <c r="C31" s="31"/>
      <c r="D31" s="63"/>
      <c r="E31" s="108"/>
      <c r="F31" s="107"/>
      <c r="G31" s="76"/>
      <c r="H31" s="35"/>
      <c r="I31" s="35"/>
      <c r="J31" s="35"/>
      <c r="K31" s="35"/>
      <c r="L31" s="31"/>
      <c r="M31" s="35"/>
      <c r="N31" s="36"/>
      <c r="O31" s="31"/>
      <c r="P31" s="31"/>
      <c r="Q31" s="31"/>
      <c r="R31" s="31"/>
      <c r="S31" s="31"/>
      <c r="T31" s="31"/>
      <c r="U31" s="31"/>
      <c r="V31" s="31"/>
      <c r="W31" s="36"/>
      <c r="X31" s="92"/>
      <c r="Y31" s="36"/>
      <c r="Z31" s="31"/>
      <c r="AA31" s="31"/>
      <c r="AB31" s="31"/>
      <c r="AC31" s="109"/>
      <c r="AD31" s="67"/>
      <c r="AE31" s="30"/>
      <c r="AF31" s="67"/>
      <c r="AG31" s="31"/>
      <c r="AH31" s="65"/>
      <c r="AI31" s="74"/>
      <c r="AJ31" s="77"/>
      <c r="AK31" s="31"/>
      <c r="AL31" s="63"/>
      <c r="AM31" s="31"/>
      <c r="AN31" s="31"/>
      <c r="AO31" s="31"/>
      <c r="AP31" s="31"/>
      <c r="AQ31" s="80"/>
      <c r="AR31" s="74"/>
      <c r="AS31" s="35"/>
      <c r="AT31" s="73"/>
      <c r="AU31" s="31"/>
      <c r="AV31" s="31"/>
      <c r="AW31" s="31"/>
      <c r="AX31" s="73"/>
      <c r="AY31" s="31"/>
      <c r="AZ31" s="31"/>
      <c r="BA31" s="31"/>
      <c r="BB31" s="31"/>
      <c r="BC31" s="31"/>
      <c r="BD31" s="31"/>
      <c r="BE31" s="31"/>
      <c r="BF31" s="31"/>
      <c r="BG31" s="31"/>
      <c r="BH31" s="31"/>
      <c r="BI31" s="31"/>
      <c r="BJ31" s="31"/>
      <c r="BK31" s="31"/>
      <c r="BL31" s="31"/>
      <c r="BM31" s="31"/>
      <c r="BN31" s="31"/>
      <c r="BO31" s="31"/>
      <c r="BP31" s="31"/>
      <c r="BQ31" s="3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c r="DJ31" s="71"/>
      <c r="DK31" s="71"/>
      <c r="DL31" s="71"/>
      <c r="DM31" s="71"/>
      <c r="DN31" s="71"/>
      <c r="DO31" s="71"/>
      <c r="DP31" s="71"/>
      <c r="DQ31" s="71"/>
      <c r="DR31" s="71"/>
      <c r="DS31" s="71"/>
      <c r="DT31" s="71"/>
      <c r="DU31" s="71"/>
      <c r="DV31" s="71"/>
      <c r="DW31" s="71"/>
      <c r="DX31" s="71"/>
      <c r="DY31" s="71"/>
      <c r="DZ31" s="71"/>
      <c r="EA31" s="71"/>
      <c r="EB31" s="71"/>
      <c r="EC31" s="71"/>
      <c r="ED31" s="71"/>
      <c r="EE31" s="71"/>
      <c r="EF31" s="71"/>
      <c r="EG31" s="71"/>
    </row>
    <row r="32" spans="1:137" ht="30" customHeight="1">
      <c r="A32" s="30"/>
      <c r="B32" s="31"/>
      <c r="C32" s="31"/>
      <c r="D32" s="69"/>
      <c r="E32" s="108"/>
      <c r="F32" s="107"/>
      <c r="G32" s="76"/>
      <c r="H32" s="35"/>
      <c r="I32" s="35"/>
      <c r="J32" s="35"/>
      <c r="K32" s="35"/>
      <c r="L32" s="31"/>
      <c r="M32" s="35"/>
      <c r="N32" s="36"/>
      <c r="O32" s="31"/>
      <c r="P32" s="31"/>
      <c r="Q32" s="31"/>
      <c r="R32" s="29"/>
      <c r="S32" s="31"/>
      <c r="T32" s="31"/>
      <c r="U32" s="31"/>
      <c r="V32" s="31"/>
      <c r="W32" s="36"/>
      <c r="X32" s="92"/>
      <c r="Y32" s="36"/>
      <c r="Z32" s="31"/>
      <c r="AA32" s="31"/>
      <c r="AB32" s="31"/>
      <c r="AC32" s="109"/>
      <c r="AD32" s="67"/>
      <c r="AE32" s="77"/>
      <c r="AF32" s="67"/>
      <c r="AG32" s="31"/>
      <c r="AH32" s="65"/>
      <c r="AI32" s="74"/>
      <c r="AJ32" s="66"/>
      <c r="AK32" s="29"/>
      <c r="AL32" s="69"/>
      <c r="AM32" s="29"/>
      <c r="AN32" s="29"/>
      <c r="AO32" s="29"/>
      <c r="AP32" s="29"/>
      <c r="AQ32" s="80"/>
      <c r="AR32" s="68"/>
      <c r="AS32" s="36"/>
      <c r="AT32" s="70"/>
      <c r="AU32" s="29"/>
      <c r="AV32" s="29"/>
      <c r="AW32" s="29"/>
      <c r="AX32" s="70"/>
      <c r="AY32" s="36"/>
      <c r="AZ32" s="29"/>
      <c r="BA32" s="29"/>
      <c r="BB32" s="29"/>
      <c r="BC32" s="29"/>
      <c r="BD32" s="29"/>
      <c r="BE32" s="29"/>
      <c r="BF32" s="31"/>
      <c r="BG32" s="31"/>
      <c r="BH32" s="31"/>
      <c r="BI32" s="31"/>
      <c r="BJ32" s="31"/>
      <c r="BK32" s="31"/>
      <c r="BL32" s="31"/>
      <c r="BM32" s="31"/>
      <c r="BN32" s="31"/>
      <c r="BO32" s="31"/>
      <c r="BP32" s="31"/>
      <c r="BQ32" s="31"/>
      <c r="BR32" s="71"/>
      <c r="BS32" s="71"/>
      <c r="BT32" s="71"/>
      <c r="BU32" s="71"/>
      <c r="BV32" s="71"/>
      <c r="BW32" s="71"/>
      <c r="BX32" s="71"/>
      <c r="BY32" s="71"/>
      <c r="BZ32" s="71"/>
      <c r="CA32" s="71"/>
      <c r="CB32" s="71"/>
      <c r="CC32" s="71"/>
      <c r="CD32" s="71"/>
      <c r="CE32" s="71"/>
      <c r="CF32" s="71"/>
      <c r="CG32" s="71"/>
      <c r="CH32" s="71"/>
      <c r="CI32" s="71"/>
      <c r="CJ32" s="71"/>
      <c r="CK32" s="71"/>
      <c r="CL32" s="71"/>
      <c r="CM32" s="71"/>
      <c r="CN32" s="71"/>
      <c r="CO32" s="71"/>
      <c r="CP32" s="71"/>
      <c r="CQ32" s="71"/>
      <c r="CR32" s="71"/>
      <c r="CS32" s="71"/>
      <c r="CT32" s="71"/>
      <c r="CU32" s="71"/>
      <c r="CV32" s="71"/>
      <c r="CW32" s="71"/>
      <c r="CX32" s="71"/>
      <c r="CY32" s="71"/>
      <c r="CZ32" s="71"/>
      <c r="DA32" s="71"/>
      <c r="DB32" s="71"/>
      <c r="DC32" s="71"/>
      <c r="DD32" s="71"/>
      <c r="DE32" s="71"/>
      <c r="DF32" s="71"/>
      <c r="DG32" s="71"/>
      <c r="DH32" s="71"/>
      <c r="DI32" s="71"/>
      <c r="DJ32" s="71"/>
      <c r="DK32" s="71"/>
      <c r="DL32" s="71"/>
      <c r="DM32" s="71"/>
      <c r="DN32" s="71"/>
      <c r="DO32" s="71"/>
      <c r="DP32" s="71"/>
      <c r="DQ32" s="71"/>
      <c r="DR32" s="71"/>
      <c r="DS32" s="71"/>
      <c r="DT32" s="71"/>
      <c r="DU32" s="71"/>
      <c r="DV32" s="71"/>
      <c r="DW32" s="71"/>
      <c r="DX32" s="71"/>
      <c r="DY32" s="71"/>
      <c r="DZ32" s="71"/>
      <c r="EA32" s="71"/>
      <c r="EB32" s="71"/>
      <c r="EC32" s="71"/>
      <c r="ED32" s="71"/>
      <c r="EE32" s="71"/>
      <c r="EF32" s="71"/>
      <c r="EG32" s="71"/>
    </row>
    <row r="33" spans="1:137" ht="30" customHeight="1">
      <c r="A33" s="33"/>
      <c r="B33" s="29"/>
      <c r="C33" s="29"/>
      <c r="D33" s="69"/>
      <c r="E33" s="110"/>
      <c r="F33" s="104"/>
      <c r="G33" s="61"/>
      <c r="H33" s="36"/>
      <c r="I33" s="36"/>
      <c r="J33" s="36"/>
      <c r="K33" s="36"/>
      <c r="L33" s="29"/>
      <c r="M33" s="35"/>
      <c r="N33" s="36"/>
      <c r="O33" s="29"/>
      <c r="P33" s="36"/>
      <c r="Q33" s="29"/>
      <c r="R33" s="31"/>
      <c r="S33" s="29"/>
      <c r="T33" s="29"/>
      <c r="U33" s="29"/>
      <c r="V33" s="29"/>
      <c r="W33" s="36"/>
      <c r="X33" s="92"/>
      <c r="Y33" s="36"/>
      <c r="Z33" s="31"/>
      <c r="AA33" s="31"/>
      <c r="AB33" s="31"/>
      <c r="AC33" s="100"/>
      <c r="AD33" s="67"/>
      <c r="AE33" s="77"/>
      <c r="AF33" s="67"/>
      <c r="AG33" s="31"/>
      <c r="AH33" s="65"/>
      <c r="AI33" s="111"/>
      <c r="AJ33" s="77"/>
      <c r="AK33" s="31"/>
      <c r="AL33" s="31"/>
      <c r="AM33" s="31"/>
      <c r="AN33" s="31"/>
      <c r="AO33" s="31"/>
      <c r="AP33" s="31"/>
      <c r="AQ33" s="67"/>
      <c r="AR33" s="74"/>
      <c r="AS33" s="35"/>
      <c r="AT33" s="31"/>
      <c r="AU33" s="31"/>
      <c r="AV33" s="31"/>
      <c r="AW33" s="31"/>
      <c r="AX33" s="31"/>
      <c r="AY33" s="31"/>
      <c r="AZ33" s="73"/>
      <c r="BA33" s="31"/>
      <c r="BB33" s="31"/>
      <c r="BC33" s="31"/>
      <c r="BD33" s="31"/>
      <c r="BE33" s="31"/>
      <c r="BF33" s="73"/>
      <c r="BG33" s="31"/>
      <c r="BH33" s="31"/>
      <c r="BI33" s="31"/>
      <c r="BJ33" s="73"/>
      <c r="BK33" s="31"/>
      <c r="BL33" s="31"/>
      <c r="BM33" s="31"/>
      <c r="BN33" s="63"/>
      <c r="BO33" s="31"/>
      <c r="BP33" s="31"/>
      <c r="BQ33" s="31"/>
      <c r="BR33" s="71"/>
      <c r="BS33" s="71"/>
      <c r="BT33" s="71"/>
      <c r="BU33" s="71"/>
      <c r="BV33" s="71"/>
      <c r="BW33" s="71"/>
      <c r="BX33" s="71"/>
      <c r="BY33" s="71"/>
      <c r="BZ33" s="71"/>
      <c r="CA33" s="71"/>
      <c r="CB33" s="71"/>
      <c r="CC33" s="71"/>
      <c r="CD33" s="71"/>
      <c r="CE33" s="71"/>
      <c r="CF33" s="71"/>
      <c r="CG33" s="71"/>
      <c r="CH33" s="71"/>
      <c r="CI33" s="71"/>
      <c r="CJ33" s="71"/>
      <c r="CK33" s="71"/>
      <c r="CL33" s="71"/>
      <c r="CM33" s="71"/>
      <c r="CN33" s="71"/>
      <c r="CO33" s="71"/>
      <c r="CP33" s="71"/>
      <c r="CQ33" s="71"/>
      <c r="CR33" s="71"/>
      <c r="CS33" s="71"/>
      <c r="CT33" s="71"/>
      <c r="CU33" s="71"/>
      <c r="CV33" s="71"/>
      <c r="CW33" s="71"/>
      <c r="CX33" s="71"/>
      <c r="CY33" s="71"/>
      <c r="CZ33" s="71"/>
      <c r="DA33" s="71"/>
      <c r="DB33" s="71"/>
      <c r="DC33" s="71"/>
      <c r="DD33" s="71"/>
      <c r="DE33" s="71"/>
      <c r="DF33" s="71"/>
      <c r="DG33" s="71"/>
      <c r="DH33" s="71"/>
      <c r="DI33" s="71"/>
      <c r="DJ33" s="71"/>
      <c r="DK33" s="71"/>
      <c r="DL33" s="71"/>
      <c r="DM33" s="71"/>
      <c r="DN33" s="71"/>
      <c r="DO33" s="71"/>
      <c r="DP33" s="71"/>
      <c r="DQ33" s="71"/>
      <c r="DR33" s="71"/>
      <c r="DS33" s="71"/>
      <c r="DT33" s="71"/>
      <c r="DU33" s="71"/>
      <c r="DV33" s="71"/>
      <c r="DW33" s="71"/>
      <c r="DX33" s="71"/>
      <c r="DY33" s="71"/>
      <c r="DZ33" s="71"/>
      <c r="EA33" s="71"/>
      <c r="EB33" s="71"/>
      <c r="EC33" s="71"/>
      <c r="ED33" s="71"/>
      <c r="EE33" s="71"/>
      <c r="EF33" s="71"/>
      <c r="EG33" s="71"/>
    </row>
    <row r="34" spans="1:137" ht="30" customHeight="1">
      <c r="A34" s="30"/>
      <c r="B34" s="31"/>
      <c r="C34" s="31"/>
      <c r="D34" s="69"/>
      <c r="E34" s="32"/>
      <c r="F34" s="60"/>
      <c r="G34" s="76"/>
      <c r="H34" s="35"/>
      <c r="I34" s="35"/>
      <c r="J34" s="35"/>
      <c r="K34" s="35"/>
      <c r="L34" s="31"/>
      <c r="M34" s="35"/>
      <c r="N34" s="31"/>
      <c r="O34" s="31"/>
      <c r="P34" s="31"/>
      <c r="Q34" s="31"/>
      <c r="R34" s="31"/>
      <c r="S34" s="69"/>
      <c r="T34" s="31"/>
      <c r="U34" s="31"/>
      <c r="V34" s="31"/>
      <c r="W34" s="36"/>
      <c r="X34" s="92"/>
      <c r="Y34" s="36"/>
      <c r="Z34" s="31"/>
      <c r="AA34" s="31"/>
      <c r="AB34" s="31"/>
      <c r="AC34" s="100"/>
      <c r="AD34" s="67"/>
      <c r="AE34" s="77"/>
      <c r="AF34" s="67"/>
      <c r="AG34" s="31"/>
      <c r="AH34" s="65"/>
      <c r="AI34" s="111"/>
      <c r="AJ34" s="77"/>
      <c r="AK34" s="31"/>
      <c r="AL34" s="31"/>
      <c r="AM34" s="31"/>
      <c r="AN34" s="31"/>
      <c r="AO34" s="31"/>
      <c r="AP34" s="31"/>
      <c r="AQ34" s="31"/>
      <c r="AR34" s="31"/>
      <c r="AS34" s="31"/>
      <c r="AT34" s="31"/>
      <c r="AU34" s="31"/>
      <c r="AV34" s="31"/>
      <c r="AW34" s="31"/>
      <c r="AX34" s="31"/>
      <c r="AY34" s="31"/>
      <c r="AZ34" s="73"/>
      <c r="BA34" s="31"/>
      <c r="BB34" s="31"/>
      <c r="BC34" s="31"/>
      <c r="BD34" s="31"/>
      <c r="BE34" s="3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c r="CR34" s="71"/>
      <c r="CS34" s="71"/>
      <c r="CT34" s="71"/>
      <c r="CU34" s="71"/>
      <c r="CV34" s="71"/>
      <c r="CW34" s="71"/>
      <c r="CX34" s="71"/>
      <c r="CY34" s="71"/>
      <c r="CZ34" s="71"/>
      <c r="DA34" s="71"/>
      <c r="DB34" s="71"/>
      <c r="DC34" s="71"/>
      <c r="DD34" s="71"/>
      <c r="DE34" s="71"/>
      <c r="DF34" s="71"/>
      <c r="DG34" s="71"/>
      <c r="DH34" s="71"/>
      <c r="DI34" s="71"/>
      <c r="DJ34" s="71"/>
      <c r="DK34" s="71"/>
      <c r="DL34" s="71"/>
      <c r="DM34" s="71"/>
      <c r="DN34" s="71"/>
      <c r="DO34" s="71"/>
      <c r="DP34" s="71"/>
      <c r="DQ34" s="71"/>
      <c r="DR34" s="71"/>
      <c r="DS34" s="71"/>
      <c r="DT34" s="71"/>
      <c r="DU34" s="71"/>
      <c r="DV34" s="71"/>
      <c r="DW34" s="71"/>
      <c r="DX34" s="71"/>
      <c r="DY34" s="71"/>
      <c r="DZ34" s="71"/>
      <c r="EA34" s="71"/>
      <c r="EB34" s="71"/>
      <c r="EC34" s="71"/>
      <c r="ED34" s="71"/>
      <c r="EE34" s="71"/>
      <c r="EF34" s="71"/>
      <c r="EG34" s="71"/>
    </row>
    <row r="35" spans="1:137" ht="30" customHeight="1">
      <c r="A35" s="33"/>
      <c r="B35" s="29"/>
      <c r="C35" s="29"/>
      <c r="D35" s="69"/>
      <c r="E35" s="112"/>
      <c r="F35" s="104"/>
      <c r="G35" s="61"/>
      <c r="H35" s="36"/>
      <c r="I35" s="36"/>
      <c r="J35" s="29"/>
      <c r="K35" s="36"/>
      <c r="L35" s="29"/>
      <c r="M35" s="36"/>
      <c r="N35" s="29"/>
      <c r="O35" s="29"/>
      <c r="P35" s="29"/>
      <c r="Q35" s="29"/>
      <c r="R35" s="29"/>
      <c r="S35" s="29"/>
      <c r="T35" s="29"/>
      <c r="U35" s="29"/>
      <c r="V35" s="29"/>
      <c r="W35" s="36"/>
      <c r="X35" s="97"/>
      <c r="Y35" s="36"/>
      <c r="Z35" s="29"/>
      <c r="AA35" s="29"/>
      <c r="AB35" s="29"/>
      <c r="AC35" s="113"/>
      <c r="AD35" s="65"/>
      <c r="AE35" s="66"/>
      <c r="AF35" s="65"/>
      <c r="AG35" s="29"/>
      <c r="AH35" s="65"/>
      <c r="AI35" s="114"/>
      <c r="AJ35" s="66"/>
      <c r="AK35" s="29"/>
      <c r="AL35" s="29"/>
      <c r="AM35" s="29"/>
      <c r="AN35" s="29"/>
      <c r="AO35" s="29"/>
      <c r="AP35" s="29"/>
      <c r="AQ35" s="65"/>
      <c r="AR35" s="68"/>
      <c r="AS35" s="29"/>
      <c r="AT35" s="29"/>
      <c r="AU35" s="29"/>
      <c r="AV35" s="29"/>
      <c r="AW35" s="29"/>
      <c r="AX35" s="29"/>
      <c r="AY35" s="36"/>
      <c r="AZ35" s="70"/>
      <c r="BA35" s="29"/>
      <c r="BB35" s="29"/>
      <c r="BC35" s="29"/>
      <c r="BD35" s="29"/>
      <c r="BE35" s="29"/>
      <c r="BF35" s="70"/>
      <c r="BG35" s="29"/>
      <c r="BH35" s="29"/>
      <c r="BI35" s="29"/>
      <c r="BJ35" s="29"/>
      <c r="BK35" s="29"/>
      <c r="BL35" s="29"/>
      <c r="BM35" s="29"/>
      <c r="BN35" s="29"/>
      <c r="BO35" s="29"/>
      <c r="BP35" s="29"/>
      <c r="BQ35" s="29"/>
      <c r="BR35" s="71"/>
      <c r="BS35" s="71"/>
      <c r="BT35" s="71"/>
      <c r="BU35" s="71"/>
      <c r="BV35" s="71"/>
      <c r="BW35" s="71"/>
      <c r="BX35" s="71"/>
      <c r="BY35" s="71"/>
      <c r="BZ35" s="71"/>
      <c r="CA35" s="71"/>
      <c r="CB35" s="71"/>
      <c r="CC35" s="71"/>
      <c r="CD35" s="71"/>
      <c r="CE35" s="71"/>
      <c r="CF35" s="71"/>
      <c r="CG35" s="71"/>
      <c r="CH35" s="71"/>
      <c r="CI35" s="71"/>
      <c r="CJ35" s="71"/>
      <c r="CK35" s="71"/>
      <c r="CL35" s="71"/>
      <c r="CM35" s="71"/>
      <c r="CN35" s="71"/>
      <c r="CO35" s="71"/>
      <c r="CP35" s="71"/>
      <c r="CQ35" s="71"/>
      <c r="CR35" s="71"/>
      <c r="CS35" s="71"/>
      <c r="CT35" s="71"/>
      <c r="CU35" s="71"/>
      <c r="CV35" s="71"/>
      <c r="CW35" s="71"/>
      <c r="CX35" s="71"/>
      <c r="CY35" s="71"/>
      <c r="CZ35" s="71"/>
      <c r="DA35" s="71"/>
      <c r="DB35" s="71"/>
      <c r="DC35" s="71"/>
      <c r="DD35" s="71"/>
      <c r="DE35" s="71"/>
      <c r="DF35" s="71"/>
      <c r="DG35" s="71"/>
      <c r="DH35" s="71"/>
      <c r="DI35" s="71"/>
      <c r="DJ35" s="71"/>
      <c r="DK35" s="71"/>
      <c r="DL35" s="71"/>
      <c r="DM35" s="71"/>
      <c r="DN35" s="71"/>
      <c r="DO35" s="71"/>
      <c r="DP35" s="71"/>
      <c r="DQ35" s="71"/>
      <c r="DR35" s="71"/>
      <c r="DS35" s="71"/>
      <c r="DT35" s="71"/>
      <c r="DU35" s="71"/>
      <c r="DV35" s="71"/>
      <c r="DW35" s="71"/>
      <c r="DX35" s="71"/>
      <c r="DY35" s="71"/>
      <c r="DZ35" s="71"/>
      <c r="EA35" s="71"/>
      <c r="EB35" s="71"/>
      <c r="EC35" s="71"/>
      <c r="ED35" s="71"/>
      <c r="EE35" s="71"/>
      <c r="EF35" s="71"/>
      <c r="EG35" s="71"/>
    </row>
    <row r="42" spans="1:137" ht="179.25" customHeight="1"/>
  </sheetData>
  <conditionalFormatting sqref="D2:D8">
    <cfRule type="containsText" dxfId="26" priority="19" operator="containsText" text="DE IMPEDIMENTO">
      <formula>NOT(ISERROR(SEARCH("DE IMPEDIMENTO",D2)))</formula>
    </cfRule>
  </conditionalFormatting>
  <conditionalFormatting sqref="D26:D35">
    <cfRule type="containsText" dxfId="25" priority="23" operator="containsText" text="DE IMPEDIMENTO">
      <formula>NOT(ISERROR(SEARCH("DE IMPEDIMENTO",D26)))</formula>
    </cfRule>
  </conditionalFormatting>
  <conditionalFormatting sqref="E8">
    <cfRule type="containsText" dxfId="24" priority="18" operator="containsText" text="DE IMPEDIMENTO">
      <formula>NOT(ISERROR(SEARCH("DE IMPEDIMENTO",E8)))</formula>
    </cfRule>
  </conditionalFormatting>
  <conditionalFormatting sqref="M1">
    <cfRule type="containsText" dxfId="23" priority="17" operator="containsText" text="DE IMPEDIMENTO">
      <formula>NOT(ISERROR(SEARCH("DE IMPEDIMENTO",M1)))</formula>
    </cfRule>
  </conditionalFormatting>
  <conditionalFormatting sqref="AI2:AI8">
    <cfRule type="iconSet" priority="21">
      <iconSet>
        <cfvo type="percent" val="0"/>
        <cfvo type="num" val="90"/>
        <cfvo type="num" val="150"/>
      </iconSet>
    </cfRule>
    <cfRule type="iconSet" priority="22">
      <iconSet>
        <cfvo type="percent" val="0"/>
        <cfvo type="percent" val="33"/>
        <cfvo type="percent" val="$AR$4"/>
      </iconSet>
    </cfRule>
  </conditionalFormatting>
  <conditionalFormatting sqref="AI26:AI35">
    <cfRule type="iconSet" priority="25">
      <iconSet>
        <cfvo type="percent" val="0"/>
        <cfvo type="num" val="90"/>
        <cfvo type="num" val="150"/>
      </iconSet>
    </cfRule>
    <cfRule type="iconSet" priority="26">
      <iconSet>
        <cfvo type="percent" val="0"/>
        <cfvo type="percent" val="33"/>
        <cfvo type="percent" val="$AR$4"/>
      </iconSet>
    </cfRule>
  </conditionalFormatting>
  <conditionalFormatting sqref="AK1 AU1 AW1:AX1">
    <cfRule type="containsText" dxfId="22" priority="16" operator="containsText" text="AUTO DE ARCHIVO">
      <formula>NOT(ISERROR(SEARCH("AUTO DE ARCHIVO",AK1)))</formula>
    </cfRule>
  </conditionalFormatting>
  <conditionalFormatting sqref="AO2:AO7">
    <cfRule type="containsText" dxfId="21" priority="20" operator="containsText" text="AUTO DE ARCHIVO">
      <formula>NOT(ISERROR(SEARCH("AUTO DE ARCHIVO",AO2)))</formula>
    </cfRule>
  </conditionalFormatting>
  <conditionalFormatting sqref="AO26:AO35">
    <cfRule type="containsText" dxfId="20" priority="24" operator="containsText" text="AUTO DE ARCHIVO">
      <formula>NOT(ISERROR(SEARCH("AUTO DE ARCHIVO",AO26)))</formula>
    </cfRule>
  </conditionalFormatting>
  <conditionalFormatting sqref="D14:D16">
    <cfRule type="containsText" dxfId="19" priority="12" operator="containsText" text="DE IMPEDIMENTO">
      <formula>NOT(ISERROR(SEARCH("DE IMPEDIMENTO",D14)))</formula>
    </cfRule>
  </conditionalFormatting>
  <conditionalFormatting sqref="D9:D12">
    <cfRule type="containsText" dxfId="18" priority="11" operator="containsText" text="DE IMPEDIMENTO">
      <formula>NOT(ISERROR(SEARCH("DE IMPEDIMENTO",D9)))</formula>
    </cfRule>
  </conditionalFormatting>
  <conditionalFormatting sqref="E9">
    <cfRule type="containsText" dxfId="17" priority="8" operator="containsText" text="DE IMPEDIMENTO">
      <formula>NOT(ISERROR(SEARCH("DE IMPEDIMENTO",E9)))</formula>
    </cfRule>
  </conditionalFormatting>
  <conditionalFormatting sqref="E11">
    <cfRule type="containsText" dxfId="16" priority="9" operator="containsText" text="DE IMPEDIMENTO">
      <formula>NOT(ISERROR(SEARCH("DE IMPEDIMENTO",E11)))</formula>
    </cfRule>
  </conditionalFormatting>
  <conditionalFormatting sqref="E16">
    <cfRule type="containsText" dxfId="15" priority="10" operator="containsText" text="DE IMPEDIMENTO">
      <formula>NOT(ISERROR(SEARCH("DE IMPEDIMENTO",E16)))</formula>
    </cfRule>
  </conditionalFormatting>
  <conditionalFormatting sqref="AI12:AI14">
    <cfRule type="iconSet" priority="6">
      <iconSet>
        <cfvo type="percent" val="0"/>
        <cfvo type="num" val="90"/>
        <cfvo type="num" val="150"/>
      </iconSet>
    </cfRule>
    <cfRule type="iconSet" priority="7">
      <iconSet>
        <cfvo type="percent" val="0"/>
        <cfvo type="percent" val="33"/>
        <cfvo type="percent" val="$AR$4"/>
      </iconSet>
    </cfRule>
  </conditionalFormatting>
  <conditionalFormatting sqref="AI15:AI16 AI9:AI11">
    <cfRule type="iconSet" priority="14">
      <iconSet>
        <cfvo type="percent" val="0"/>
        <cfvo type="num" val="90"/>
        <cfvo type="num" val="150"/>
      </iconSet>
    </cfRule>
    <cfRule type="iconSet" priority="15">
      <iconSet>
        <cfvo type="percent" val="0"/>
        <cfvo type="percent" val="33"/>
        <cfvo type="percent" val="$AR$4"/>
      </iconSet>
    </cfRule>
  </conditionalFormatting>
  <conditionalFormatting sqref="AO9:AO14 AO16">
    <cfRule type="containsText" dxfId="14" priority="13" operator="containsText" text="AUTO DE ARCHIVO">
      <formula>NOT(ISERROR(SEARCH("AUTO DE ARCHIVO",AO9)))</formula>
    </cfRule>
  </conditionalFormatting>
  <conditionalFormatting sqref="E15">
    <cfRule type="containsText" dxfId="13" priority="5" operator="containsText" text="DE IMPEDIMENTO">
      <formula>NOT(ISERROR(SEARCH("DE IMPEDIMENTO",E15)))</formula>
    </cfRule>
  </conditionalFormatting>
  <conditionalFormatting sqref="D17:D25">
    <cfRule type="containsText" dxfId="12" priority="3" operator="containsText" text="DE IMPEDIMENTO">
      <formula>NOT(ISERROR(SEARCH("DE IMPEDIMENTO",D17)))</formula>
    </cfRule>
  </conditionalFormatting>
  <conditionalFormatting sqref="AI17:AI25">
    <cfRule type="iconSet" priority="1">
      <iconSet>
        <cfvo type="percent" val="0"/>
        <cfvo type="num" val="90"/>
        <cfvo type="num" val="150"/>
      </iconSet>
    </cfRule>
    <cfRule type="iconSet" priority="2">
      <iconSet>
        <cfvo type="percent" val="0"/>
        <cfvo type="percent" val="33"/>
        <cfvo type="percent" val="$AR$4"/>
      </iconSet>
    </cfRule>
  </conditionalFormatting>
  <conditionalFormatting sqref="AO17:AO25">
    <cfRule type="containsText" dxfId="11" priority="4" operator="containsText" text="AUTO DE ARCHIVO">
      <formula>NOT(ISERROR(SEARCH("AUTO DE ARCHIVO",AO17)))</formula>
    </cfRule>
  </conditionalFormatting>
  <dataValidations count="1">
    <dataValidation allowBlank="1" showInputMessage="1" showErrorMessage="1" sqref="AW16:AW35 AF16:AF20 AP14 AM1:AN1 AF28:AF35 AF25:AF26 AP16 AF5:AF7 AF2:AF3 AP4 AU1:AU14 O1:O14 AW1:AW14 AD1:AD10 G2:G8 F2:F7 AM2:AM8 AN2:AN7 F1:G1 F9:G14 AD12:AD14 AM9:AN14 AF9:AF10 AF12:AF14 AU16:AU35 F16:G35 AM16:AN35 O16:O35 AD16:AD35 Q18 AF22:AF23 E23" xr:uid="{F14A082B-380D-448B-B0E8-1D74E0FD37F8}"/>
  </dataValidations>
  <hyperlinks>
    <hyperlink ref="AY17" r:id="rId1" display="_x000a_2026-IE-11391" xr:uid="{8F48EDF8-AF49-41F9-82E1-584F8DF0C593}"/>
  </hyperlinks>
  <pageMargins left="0.7" right="0.7" top="0.75" bottom="0.75" header="0.3" footer="0.3"/>
  <pageSetup scale="55" fitToWidth="0" fitToHeight="0" orientation="landscape" horizontalDpi="4294967294" verticalDpi="4294967294"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5"/>
  <sheetViews>
    <sheetView workbookViewId="0">
      <selection activeCell="E29" sqref="E29"/>
    </sheetView>
  </sheetViews>
  <sheetFormatPr defaultColWidth="11.42578125" defaultRowHeight="15"/>
  <cols>
    <col min="2" max="2" width="21.85546875" customWidth="1"/>
    <col min="3" max="3" width="18.42578125" customWidth="1"/>
    <col min="4" max="4" width="16.7109375" customWidth="1"/>
    <col min="6" max="6" width="17.7109375" customWidth="1"/>
    <col min="7" max="7" width="17.85546875" customWidth="1"/>
    <col min="8" max="8" width="14.85546875" hidden="1" customWidth="1"/>
    <col min="9" max="9" width="13" hidden="1" customWidth="1"/>
    <col min="10" max="10" width="25.7109375" customWidth="1"/>
    <col min="11" max="11" width="35.42578125" customWidth="1"/>
    <col min="12" max="12" width="16.85546875" customWidth="1"/>
    <col min="13" max="13" width="19.7109375" customWidth="1"/>
  </cols>
  <sheetData>
    <row r="1" spans="1:13" ht="45">
      <c r="A1" s="192" t="s">
        <v>641</v>
      </c>
      <c r="B1" s="192" t="s">
        <v>642</v>
      </c>
      <c r="C1" s="192" t="s">
        <v>643</v>
      </c>
      <c r="D1" s="193" t="s">
        <v>644</v>
      </c>
      <c r="E1" s="192" t="s">
        <v>645</v>
      </c>
      <c r="F1" s="192" t="s">
        <v>646</v>
      </c>
      <c r="G1" s="193" t="s">
        <v>69</v>
      </c>
      <c r="H1" s="192" t="s">
        <v>647</v>
      </c>
      <c r="I1" s="192" t="s">
        <v>648</v>
      </c>
      <c r="J1" s="193" t="s">
        <v>649</v>
      </c>
      <c r="K1" s="192" t="s">
        <v>650</v>
      </c>
      <c r="L1" s="204" t="s">
        <v>651</v>
      </c>
      <c r="M1" s="204" t="s">
        <v>652</v>
      </c>
    </row>
    <row r="2" spans="1:13">
      <c r="A2" s="212" t="s">
        <v>3</v>
      </c>
      <c r="B2" s="202">
        <v>46021.402777777781</v>
      </c>
      <c r="C2" s="198" t="s">
        <v>653</v>
      </c>
      <c r="D2" s="199" t="s">
        <v>654</v>
      </c>
      <c r="E2" s="199" t="s">
        <v>655</v>
      </c>
      <c r="F2" s="212" t="s">
        <v>656</v>
      </c>
      <c r="G2" s="212" t="s">
        <v>515</v>
      </c>
      <c r="H2" s="212"/>
      <c r="I2" s="212"/>
      <c r="J2" s="212" t="s">
        <v>657</v>
      </c>
      <c r="K2" s="121" t="s">
        <v>658</v>
      </c>
      <c r="L2" s="213">
        <v>46029</v>
      </c>
      <c r="M2" s="212" t="s">
        <v>659</v>
      </c>
    </row>
    <row r="3" spans="1:13">
      <c r="A3" s="212" t="s">
        <v>3</v>
      </c>
      <c r="B3" s="202">
        <v>45982.42291666667</v>
      </c>
      <c r="C3" s="198" t="s">
        <v>660</v>
      </c>
      <c r="D3" s="199" t="s">
        <v>661</v>
      </c>
      <c r="E3" s="199" t="s">
        <v>662</v>
      </c>
      <c r="F3" s="194" t="s">
        <v>663</v>
      </c>
      <c r="G3" s="200" t="s">
        <v>664</v>
      </c>
      <c r="H3" s="196"/>
      <c r="I3" s="197"/>
      <c r="J3" s="197" t="s">
        <v>665</v>
      </c>
      <c r="K3" s="121" t="s">
        <v>666</v>
      </c>
      <c r="L3" s="211">
        <v>46037</v>
      </c>
      <c r="M3" s="212" t="s">
        <v>659</v>
      </c>
    </row>
    <row r="4" spans="1:13">
      <c r="A4" s="212" t="s">
        <v>3</v>
      </c>
      <c r="B4" s="202">
        <v>46020.36041666667</v>
      </c>
      <c r="C4" s="198" t="s">
        <v>667</v>
      </c>
      <c r="D4" s="199" t="s">
        <v>668</v>
      </c>
      <c r="E4" s="199" t="s">
        <v>669</v>
      </c>
      <c r="F4" s="197" t="s">
        <v>656</v>
      </c>
      <c r="G4" s="197" t="s">
        <v>515</v>
      </c>
      <c r="H4" s="197"/>
      <c r="I4" s="197"/>
      <c r="J4" s="197" t="s">
        <v>670</v>
      </c>
      <c r="K4" s="121" t="s">
        <v>671</v>
      </c>
      <c r="L4" s="211">
        <v>46036</v>
      </c>
      <c r="M4" s="212" t="s">
        <v>659</v>
      </c>
    </row>
    <row r="5" spans="1:13">
      <c r="A5" s="212" t="s">
        <v>3</v>
      </c>
      <c r="B5" s="202">
        <v>46035.670138888891</v>
      </c>
      <c r="C5" s="198" t="s">
        <v>672</v>
      </c>
      <c r="D5" s="199" t="s">
        <v>654</v>
      </c>
      <c r="E5" s="199" t="s">
        <v>673</v>
      </c>
      <c r="F5" s="197" t="s">
        <v>656</v>
      </c>
      <c r="G5" s="197" t="s">
        <v>664</v>
      </c>
      <c r="H5" s="35"/>
      <c r="I5" s="35"/>
      <c r="J5" s="197" t="s">
        <v>674</v>
      </c>
      <c r="K5" s="121" t="s">
        <v>675</v>
      </c>
      <c r="L5" s="211">
        <v>46044</v>
      </c>
      <c r="M5" s="212" t="s">
        <v>659</v>
      </c>
    </row>
    <row r="6" spans="1:13">
      <c r="A6" s="212" t="s">
        <v>4</v>
      </c>
      <c r="B6" s="202">
        <v>46049.625</v>
      </c>
      <c r="C6" s="198" t="s">
        <v>676</v>
      </c>
      <c r="D6" s="199" t="s">
        <v>677</v>
      </c>
      <c r="E6" s="199" t="s">
        <v>678</v>
      </c>
      <c r="F6" s="197" t="s">
        <v>656</v>
      </c>
      <c r="G6" s="197" t="s">
        <v>679</v>
      </c>
      <c r="H6" s="35"/>
      <c r="I6" s="35"/>
      <c r="J6" s="197" t="s">
        <v>680</v>
      </c>
      <c r="K6" s="121" t="s">
        <v>681</v>
      </c>
      <c r="L6" s="211">
        <v>46056</v>
      </c>
      <c r="M6" s="212" t="s">
        <v>659</v>
      </c>
    </row>
    <row r="7" spans="1:13">
      <c r="A7" s="212" t="s">
        <v>4</v>
      </c>
      <c r="B7" s="202">
        <v>46049.631249999999</v>
      </c>
      <c r="C7" s="198" t="s">
        <v>682</v>
      </c>
      <c r="D7" s="199" t="s">
        <v>677</v>
      </c>
      <c r="E7" s="199" t="s">
        <v>683</v>
      </c>
      <c r="F7" s="197" t="s">
        <v>656</v>
      </c>
      <c r="G7" s="197" t="s">
        <v>679</v>
      </c>
      <c r="H7" s="35"/>
      <c r="I7" s="35"/>
      <c r="J7" s="197" t="s">
        <v>680</v>
      </c>
      <c r="K7" s="121" t="s">
        <v>684</v>
      </c>
      <c r="L7" s="211">
        <v>46056</v>
      </c>
      <c r="M7" s="212" t="s">
        <v>659</v>
      </c>
    </row>
    <row r="8" spans="1:13">
      <c r="A8" s="212" t="s">
        <v>4</v>
      </c>
      <c r="B8" s="202">
        <v>46056</v>
      </c>
      <c r="C8" s="198" t="s">
        <v>36</v>
      </c>
      <c r="D8" s="199" t="s">
        <v>685</v>
      </c>
      <c r="E8" s="199" t="s">
        <v>686</v>
      </c>
      <c r="F8" s="197" t="s">
        <v>36</v>
      </c>
      <c r="G8" s="197" t="s">
        <v>687</v>
      </c>
      <c r="H8" s="35"/>
      <c r="I8" s="35"/>
      <c r="J8" s="197" t="s">
        <v>688</v>
      </c>
      <c r="K8" s="121" t="s">
        <v>689</v>
      </c>
      <c r="L8" s="211">
        <v>46064</v>
      </c>
      <c r="M8" s="212" t="s">
        <v>659</v>
      </c>
    </row>
    <row r="9" spans="1:13">
      <c r="A9" s="212" t="s">
        <v>4</v>
      </c>
      <c r="B9" s="202">
        <v>46058.573611111111</v>
      </c>
      <c r="C9" s="198" t="s">
        <v>690</v>
      </c>
      <c r="D9" s="199" t="s">
        <v>654</v>
      </c>
      <c r="E9" s="199" t="s">
        <v>691</v>
      </c>
      <c r="F9" s="197" t="s">
        <v>656</v>
      </c>
      <c r="G9" s="197" t="s">
        <v>515</v>
      </c>
      <c r="H9" s="35"/>
      <c r="I9" s="35"/>
      <c r="J9" s="197" t="s">
        <v>692</v>
      </c>
      <c r="K9" s="121" t="s">
        <v>693</v>
      </c>
      <c r="L9" s="211">
        <v>46058</v>
      </c>
      <c r="M9" s="212" t="s">
        <v>659</v>
      </c>
    </row>
    <row r="10" spans="1:13">
      <c r="A10" s="212" t="s">
        <v>4</v>
      </c>
      <c r="B10" s="202">
        <v>46066.473611111112</v>
      </c>
      <c r="C10" s="198" t="s">
        <v>694</v>
      </c>
      <c r="D10" s="199" t="s">
        <v>654</v>
      </c>
      <c r="E10" s="199" t="s">
        <v>695</v>
      </c>
      <c r="F10" s="197" t="s">
        <v>656</v>
      </c>
      <c r="G10" s="197" t="s">
        <v>696</v>
      </c>
      <c r="H10" s="35"/>
      <c r="I10" s="35"/>
      <c r="J10" s="197" t="s">
        <v>697</v>
      </c>
      <c r="K10" s="121" t="s">
        <v>693</v>
      </c>
      <c r="L10" s="211">
        <v>46066</v>
      </c>
      <c r="M10" s="212" t="s">
        <v>659</v>
      </c>
    </row>
    <row r="11" spans="1:13">
      <c r="A11" s="212" t="s">
        <v>5</v>
      </c>
      <c r="B11" s="202">
        <v>46071.402777777781</v>
      </c>
      <c r="C11" s="198" t="s">
        <v>698</v>
      </c>
      <c r="D11" s="199" t="s">
        <v>486</v>
      </c>
      <c r="E11" s="199" t="s">
        <v>699</v>
      </c>
      <c r="F11" s="197" t="s">
        <v>656</v>
      </c>
      <c r="G11" s="197" t="s">
        <v>696</v>
      </c>
      <c r="H11" s="35">
        <v>42843</v>
      </c>
      <c r="I11" s="35"/>
      <c r="J11" s="197" t="s">
        <v>700</v>
      </c>
      <c r="K11" s="121" t="s">
        <v>701</v>
      </c>
      <c r="L11" s="211">
        <v>46097</v>
      </c>
      <c r="M11" s="212" t="s">
        <v>659</v>
      </c>
    </row>
    <row r="12" spans="1:13">
      <c r="A12" s="212" t="s">
        <v>5</v>
      </c>
      <c r="B12" s="202">
        <v>46077</v>
      </c>
      <c r="C12" s="198" t="s">
        <v>36</v>
      </c>
      <c r="D12" s="199" t="s">
        <v>702</v>
      </c>
      <c r="E12" s="199" t="s">
        <v>703</v>
      </c>
      <c r="F12" s="197" t="s">
        <v>36</v>
      </c>
      <c r="G12" s="197" t="s">
        <v>43</v>
      </c>
      <c r="H12" s="35">
        <v>42847</v>
      </c>
      <c r="I12" s="35"/>
      <c r="J12" s="197" t="s">
        <v>704</v>
      </c>
      <c r="K12" s="121" t="s">
        <v>705</v>
      </c>
      <c r="L12" s="211">
        <v>46084</v>
      </c>
      <c r="M12" s="212" t="s">
        <v>659</v>
      </c>
    </row>
    <row r="13" spans="1:13">
      <c r="A13" s="212" t="s">
        <v>5</v>
      </c>
      <c r="B13" s="202">
        <v>46083.31527777778</v>
      </c>
      <c r="C13" s="198" t="s">
        <v>706</v>
      </c>
      <c r="D13" s="199" t="s">
        <v>486</v>
      </c>
      <c r="E13" s="199" t="s">
        <v>707</v>
      </c>
      <c r="F13" s="197" t="s">
        <v>656</v>
      </c>
      <c r="G13" s="197" t="s">
        <v>708</v>
      </c>
      <c r="H13" s="35">
        <v>42845</v>
      </c>
      <c r="I13" s="35"/>
      <c r="J13" s="197" t="s">
        <v>659</v>
      </c>
      <c r="K13" s="121" t="s">
        <v>709</v>
      </c>
      <c r="L13" s="211">
        <v>46084</v>
      </c>
      <c r="M13" s="212" t="s">
        <v>659</v>
      </c>
    </row>
    <row r="14" spans="1:13">
      <c r="A14" s="212" t="s">
        <v>5</v>
      </c>
      <c r="B14" s="202">
        <v>46083.31527777778</v>
      </c>
      <c r="C14" s="198" t="s">
        <v>710</v>
      </c>
      <c r="D14" s="199" t="s">
        <v>486</v>
      </c>
      <c r="E14" s="199" t="s">
        <v>711</v>
      </c>
      <c r="F14" s="197" t="s">
        <v>36</v>
      </c>
      <c r="G14" s="197" t="s">
        <v>708</v>
      </c>
      <c r="H14" s="35">
        <v>43989</v>
      </c>
      <c r="I14" s="35"/>
      <c r="J14" s="197" t="s">
        <v>712</v>
      </c>
      <c r="K14" s="121" t="s">
        <v>713</v>
      </c>
      <c r="L14" s="211">
        <v>46101</v>
      </c>
      <c r="M14" s="212" t="s">
        <v>659</v>
      </c>
    </row>
    <row r="15" spans="1:13">
      <c r="A15" s="212"/>
      <c r="B15" s="202"/>
      <c r="C15" s="198"/>
      <c r="D15" s="199"/>
      <c r="E15" s="199"/>
      <c r="F15" s="197"/>
      <c r="G15" s="197"/>
      <c r="H15" s="35"/>
      <c r="I15" s="35"/>
      <c r="J15" s="197"/>
      <c r="K15" s="121"/>
      <c r="L15" s="211"/>
      <c r="M15" s="212"/>
    </row>
  </sheetData>
  <conditionalFormatting sqref="C1">
    <cfRule type="duplicateValues" dxfId="10" priority="7"/>
  </conditionalFormatting>
  <conditionalFormatting sqref="C2">
    <cfRule type="duplicateValues" dxfId="9" priority="6"/>
  </conditionalFormatting>
  <conditionalFormatting sqref="C3">
    <cfRule type="duplicateValues" dxfId="8" priority="5"/>
  </conditionalFormatting>
  <conditionalFormatting sqref="H3">
    <cfRule type="duplicateValues" dxfId="7" priority="4"/>
  </conditionalFormatting>
  <conditionalFormatting sqref="C4:C15">
    <cfRule type="duplicateValues" dxfId="6" priority="27"/>
  </conditionalFormatting>
  <hyperlinks>
    <hyperlink ref="K2" r:id="rId1" xr:uid="{546F66A2-D2C2-4CA2-9DFB-5395823A5ADB}"/>
    <hyperlink ref="K5" r:id="rId2" xr:uid="{243D4E0A-4C83-4386-91CD-F505D39CAA76}"/>
  </hyperlinks>
  <pageMargins left="0.7" right="0.7" top="0.75" bottom="0.75" header="0.3" footer="0.3"/>
  <pageSetup scale="70" orientation="landscape" horizontalDpi="4294967294" verticalDpi="4294967294"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1297-8676-424A-BE88-0A719EBA90EB}">
  <dimension ref="A2:P43"/>
  <sheetViews>
    <sheetView topLeftCell="A20" workbookViewId="0">
      <selection activeCell="G53" sqref="G53"/>
    </sheetView>
  </sheetViews>
  <sheetFormatPr defaultColWidth="11.42578125" defaultRowHeight="15"/>
  <cols>
    <col min="2" max="2" width="23" customWidth="1"/>
    <col min="3" max="3" width="25.7109375" customWidth="1"/>
    <col min="4" max="4" width="30.5703125" customWidth="1"/>
    <col min="5" max="5" width="45.28515625" customWidth="1"/>
    <col min="6" max="6" width="31.140625" customWidth="1"/>
    <col min="7" max="7" width="28" customWidth="1"/>
    <col min="8" max="8" width="22.5703125" hidden="1" customWidth="1"/>
    <col min="9" max="9" width="14.5703125" hidden="1" customWidth="1"/>
    <col min="10" max="10" width="30" style="19" customWidth="1"/>
    <col min="11" max="11" width="27.140625" customWidth="1"/>
    <col min="12" max="12" width="32.7109375" customWidth="1"/>
    <col min="13" max="13" width="31.28515625" customWidth="1"/>
  </cols>
  <sheetData>
    <row r="2" spans="1:16" ht="25.5">
      <c r="A2" s="208" t="s">
        <v>641</v>
      </c>
      <c r="B2" s="208" t="s">
        <v>642</v>
      </c>
      <c r="C2" s="208" t="s">
        <v>643</v>
      </c>
      <c r="D2" s="209" t="s">
        <v>644</v>
      </c>
      <c r="E2" s="208" t="s">
        <v>645</v>
      </c>
      <c r="F2" s="208" t="s">
        <v>646</v>
      </c>
      <c r="G2" s="209" t="s">
        <v>69</v>
      </c>
      <c r="H2" s="208" t="s">
        <v>647</v>
      </c>
      <c r="I2" s="208" t="s">
        <v>648</v>
      </c>
      <c r="J2" s="209" t="s">
        <v>649</v>
      </c>
      <c r="K2" s="208" t="s">
        <v>650</v>
      </c>
      <c r="L2" s="210" t="s">
        <v>651</v>
      </c>
      <c r="M2" s="210" t="s">
        <v>652</v>
      </c>
      <c r="P2" s="71"/>
    </row>
    <row r="3" spans="1:16">
      <c r="A3" s="212" t="s">
        <v>3</v>
      </c>
      <c r="B3" s="202">
        <v>45989.452777777777</v>
      </c>
      <c r="C3" s="198" t="s">
        <v>714</v>
      </c>
      <c r="D3" s="199" t="s">
        <v>715</v>
      </c>
      <c r="E3" s="199" t="s">
        <v>716</v>
      </c>
      <c r="F3" s="212" t="s">
        <v>656</v>
      </c>
      <c r="G3" s="212" t="s">
        <v>717</v>
      </c>
      <c r="H3" s="191"/>
      <c r="I3" s="212"/>
      <c r="J3" s="291" t="s">
        <v>718</v>
      </c>
      <c r="K3" s="35" t="s">
        <v>719</v>
      </c>
      <c r="L3" s="58">
        <v>46031</v>
      </c>
      <c r="M3" s="294" t="s">
        <v>718</v>
      </c>
      <c r="P3" s="71"/>
    </row>
    <row r="4" spans="1:16">
      <c r="A4" s="212" t="s">
        <v>3</v>
      </c>
      <c r="B4" s="202">
        <v>46014.673611111109</v>
      </c>
      <c r="C4" s="198" t="s">
        <v>720</v>
      </c>
      <c r="D4" s="199" t="s">
        <v>654</v>
      </c>
      <c r="E4" s="199" t="s">
        <v>721</v>
      </c>
      <c r="F4" s="212" t="s">
        <v>656</v>
      </c>
      <c r="G4" s="212" t="s">
        <v>515</v>
      </c>
      <c r="H4" s="191"/>
      <c r="I4" s="212"/>
      <c r="J4" s="291" t="s">
        <v>722</v>
      </c>
      <c r="K4" s="35" t="s">
        <v>723</v>
      </c>
      <c r="L4" s="214">
        <v>46031</v>
      </c>
      <c r="M4" s="294" t="s">
        <v>718</v>
      </c>
    </row>
    <row r="5" spans="1:16">
      <c r="A5" s="212" t="s">
        <v>3</v>
      </c>
      <c r="B5" s="202">
        <v>45957.38958333333</v>
      </c>
      <c r="C5" s="199" t="s">
        <v>724</v>
      </c>
      <c r="D5" s="199" t="s">
        <v>654</v>
      </c>
      <c r="E5" s="199" t="s">
        <v>725</v>
      </c>
      <c r="F5" s="194" t="s">
        <v>663</v>
      </c>
      <c r="G5" s="200" t="s">
        <v>515</v>
      </c>
      <c r="H5" s="207"/>
      <c r="I5" s="197"/>
      <c r="J5" s="292" t="s">
        <v>718</v>
      </c>
      <c r="K5" s="35" t="s">
        <v>726</v>
      </c>
      <c r="L5" s="214">
        <v>45671</v>
      </c>
      <c r="M5" s="294" t="s">
        <v>718</v>
      </c>
    </row>
    <row r="6" spans="1:16">
      <c r="A6" s="212" t="s">
        <v>3</v>
      </c>
      <c r="B6" s="201">
        <v>45972.376388888886</v>
      </c>
      <c r="C6" s="194" t="s">
        <v>727</v>
      </c>
      <c r="D6" s="194" t="s">
        <v>728</v>
      </c>
      <c r="E6" s="194" t="s">
        <v>729</v>
      </c>
      <c r="F6" s="197" t="s">
        <v>730</v>
      </c>
      <c r="G6" s="195" t="s">
        <v>731</v>
      </c>
      <c r="H6" s="205">
        <v>34013</v>
      </c>
      <c r="I6" s="197"/>
      <c r="J6" s="292" t="s">
        <v>732</v>
      </c>
      <c r="K6" s="35" t="s">
        <v>733</v>
      </c>
      <c r="L6" s="58">
        <v>46048</v>
      </c>
      <c r="M6" s="294" t="s">
        <v>718</v>
      </c>
    </row>
    <row r="7" spans="1:16">
      <c r="A7" s="212" t="s">
        <v>3</v>
      </c>
      <c r="B7" s="203">
        <v>45989.617361111108</v>
      </c>
      <c r="C7" s="199" t="s">
        <v>734</v>
      </c>
      <c r="D7" s="199" t="s">
        <v>654</v>
      </c>
      <c r="E7" s="199" t="s">
        <v>735</v>
      </c>
      <c r="F7" s="197" t="s">
        <v>730</v>
      </c>
      <c r="G7" s="200" t="s">
        <v>515</v>
      </c>
      <c r="H7" s="206"/>
      <c r="I7" s="197"/>
      <c r="J7" s="292" t="s">
        <v>732</v>
      </c>
      <c r="K7" s="35" t="s">
        <v>736</v>
      </c>
      <c r="L7" s="58">
        <v>46044</v>
      </c>
      <c r="M7" s="294" t="s">
        <v>718</v>
      </c>
    </row>
    <row r="8" spans="1:16">
      <c r="A8" s="212" t="s">
        <v>3</v>
      </c>
      <c r="B8" s="201">
        <v>46001.469444444447</v>
      </c>
      <c r="C8" s="194" t="s">
        <v>737</v>
      </c>
      <c r="D8" s="194" t="s">
        <v>486</v>
      </c>
      <c r="E8" s="194" t="s">
        <v>738</v>
      </c>
      <c r="F8" s="197" t="s">
        <v>656</v>
      </c>
      <c r="G8" s="200" t="s">
        <v>236</v>
      </c>
      <c r="H8" s="196"/>
      <c r="I8" s="197"/>
      <c r="J8" s="292" t="s">
        <v>718</v>
      </c>
      <c r="K8" s="35" t="s">
        <v>739</v>
      </c>
      <c r="L8" s="58">
        <v>46042</v>
      </c>
      <c r="M8" s="294" t="s">
        <v>718</v>
      </c>
    </row>
    <row r="9" spans="1:16">
      <c r="A9" s="212" t="s">
        <v>3</v>
      </c>
      <c r="B9" s="201">
        <v>46002.411111111112</v>
      </c>
      <c r="C9" s="194" t="s">
        <v>740</v>
      </c>
      <c r="D9" s="194" t="s">
        <v>486</v>
      </c>
      <c r="E9" s="194" t="s">
        <v>741</v>
      </c>
      <c r="F9" s="197" t="s">
        <v>656</v>
      </c>
      <c r="G9" s="200" t="s">
        <v>742</v>
      </c>
      <c r="H9" s="196"/>
      <c r="I9" s="197"/>
      <c r="J9" s="292" t="s">
        <v>718</v>
      </c>
      <c r="K9" s="35" t="s">
        <v>743</v>
      </c>
      <c r="L9" s="58">
        <v>46031</v>
      </c>
      <c r="M9" s="294" t="s">
        <v>718</v>
      </c>
    </row>
    <row r="10" spans="1:16">
      <c r="A10" s="212" t="s">
        <v>3</v>
      </c>
      <c r="B10" s="201">
        <v>46002.623611111114</v>
      </c>
      <c r="C10" s="194" t="s">
        <v>744</v>
      </c>
      <c r="D10" s="194" t="s">
        <v>486</v>
      </c>
      <c r="E10" s="194" t="s">
        <v>745</v>
      </c>
      <c r="F10" s="197" t="s">
        <v>656</v>
      </c>
      <c r="G10" s="200" t="s">
        <v>742</v>
      </c>
      <c r="H10" s="196"/>
      <c r="I10" s="197"/>
      <c r="J10" s="292" t="s">
        <v>718</v>
      </c>
      <c r="K10" s="35" t="s">
        <v>746</v>
      </c>
      <c r="L10" s="58">
        <v>46037</v>
      </c>
      <c r="M10" s="294" t="s">
        <v>718</v>
      </c>
    </row>
    <row r="11" spans="1:16">
      <c r="A11" s="212" t="s">
        <v>3</v>
      </c>
      <c r="B11" s="202">
        <v>46017.448611111111</v>
      </c>
      <c r="C11" s="198" t="s">
        <v>747</v>
      </c>
      <c r="D11" s="199" t="s">
        <v>654</v>
      </c>
      <c r="E11" s="199" t="s">
        <v>748</v>
      </c>
      <c r="F11" s="197" t="s">
        <v>656</v>
      </c>
      <c r="G11" s="200" t="s">
        <v>515</v>
      </c>
      <c r="H11" s="196"/>
      <c r="I11" s="197"/>
      <c r="J11" s="292" t="s">
        <v>718</v>
      </c>
      <c r="K11" s="35" t="s">
        <v>749</v>
      </c>
      <c r="L11" s="58">
        <v>46044</v>
      </c>
      <c r="M11" s="294" t="s">
        <v>718</v>
      </c>
    </row>
    <row r="12" spans="1:16">
      <c r="A12" s="212" t="s">
        <v>3</v>
      </c>
      <c r="B12" s="202">
        <v>46021.521527777775</v>
      </c>
      <c r="C12" s="198" t="s">
        <v>750</v>
      </c>
      <c r="D12" s="199" t="s">
        <v>751</v>
      </c>
      <c r="E12" s="199" t="s">
        <v>752</v>
      </c>
      <c r="F12" s="197" t="s">
        <v>656</v>
      </c>
      <c r="G12" s="200" t="s">
        <v>742</v>
      </c>
      <c r="H12" s="196"/>
      <c r="I12" s="121"/>
      <c r="J12" s="293" t="s">
        <v>753</v>
      </c>
      <c r="K12" s="35" t="s">
        <v>718</v>
      </c>
      <c r="L12" s="58">
        <v>46028</v>
      </c>
      <c r="M12" s="294" t="s">
        <v>718</v>
      </c>
    </row>
    <row r="13" spans="1:16">
      <c r="A13" s="212" t="s">
        <v>3</v>
      </c>
      <c r="B13" s="202">
        <v>46014.535416666666</v>
      </c>
      <c r="C13" s="198" t="s">
        <v>754</v>
      </c>
      <c r="D13" s="199" t="s">
        <v>654</v>
      </c>
      <c r="E13" s="199" t="s">
        <v>755</v>
      </c>
      <c r="F13" s="197" t="s">
        <v>656</v>
      </c>
      <c r="G13" s="200" t="s">
        <v>236</v>
      </c>
      <c r="H13" s="196">
        <v>38413</v>
      </c>
      <c r="I13" s="35"/>
      <c r="J13" s="59" t="s">
        <v>756</v>
      </c>
      <c r="K13" s="35" t="s">
        <v>757</v>
      </c>
      <c r="L13" s="58">
        <v>46048</v>
      </c>
      <c r="M13" s="294" t="s">
        <v>718</v>
      </c>
    </row>
    <row r="14" spans="1:16">
      <c r="A14" s="212" t="s">
        <v>3</v>
      </c>
      <c r="B14" s="202">
        <v>46035</v>
      </c>
      <c r="C14" s="198" t="s">
        <v>36</v>
      </c>
      <c r="D14" s="199" t="s">
        <v>758</v>
      </c>
      <c r="E14" s="199" t="s">
        <v>759</v>
      </c>
      <c r="F14" s="197" t="s">
        <v>36</v>
      </c>
      <c r="G14" s="200" t="s">
        <v>515</v>
      </c>
      <c r="H14" s="196"/>
      <c r="I14" s="35"/>
      <c r="J14" s="59" t="s">
        <v>760</v>
      </c>
      <c r="K14" s="35" t="s">
        <v>761</v>
      </c>
      <c r="L14" s="58">
        <v>46037</v>
      </c>
      <c r="M14" s="294" t="s">
        <v>718</v>
      </c>
    </row>
    <row r="15" spans="1:16">
      <c r="A15" s="212" t="s">
        <v>3</v>
      </c>
      <c r="B15" s="202">
        <v>46050.363194444442</v>
      </c>
      <c r="C15" s="198" t="s">
        <v>36</v>
      </c>
      <c r="D15" s="199" t="s">
        <v>677</v>
      </c>
      <c r="E15" s="199" t="s">
        <v>762</v>
      </c>
      <c r="F15" s="197" t="s">
        <v>36</v>
      </c>
      <c r="G15" s="200" t="s">
        <v>515</v>
      </c>
      <c r="H15" s="196"/>
      <c r="I15" s="35"/>
      <c r="J15" s="59" t="s">
        <v>763</v>
      </c>
      <c r="K15" s="35" t="s">
        <v>764</v>
      </c>
      <c r="L15" s="58">
        <v>46050</v>
      </c>
      <c r="M15" s="295" t="s">
        <v>718</v>
      </c>
    </row>
    <row r="16" spans="1:16">
      <c r="A16" s="212" t="s">
        <v>4</v>
      </c>
      <c r="B16" s="202">
        <v>46029.620138888888</v>
      </c>
      <c r="C16" s="198" t="s">
        <v>765</v>
      </c>
      <c r="D16" s="199" t="s">
        <v>654</v>
      </c>
      <c r="E16" s="199" t="s">
        <v>766</v>
      </c>
      <c r="F16" s="197" t="s">
        <v>656</v>
      </c>
      <c r="G16" s="200" t="s">
        <v>767</v>
      </c>
      <c r="H16" s="196">
        <v>38724</v>
      </c>
      <c r="I16" s="35"/>
      <c r="J16" s="291" t="s">
        <v>732</v>
      </c>
      <c r="K16" s="35" t="s">
        <v>768</v>
      </c>
      <c r="L16" s="58">
        <v>46057</v>
      </c>
      <c r="M16" s="295" t="s">
        <v>718</v>
      </c>
    </row>
    <row r="17" spans="1:13">
      <c r="A17" s="212" t="s">
        <v>4</v>
      </c>
      <c r="B17" s="202">
        <v>46041.491666666669</v>
      </c>
      <c r="C17" s="198" t="s">
        <v>769</v>
      </c>
      <c r="D17" s="199" t="s">
        <v>654</v>
      </c>
      <c r="E17" s="199" t="s">
        <v>770</v>
      </c>
      <c r="F17" s="197" t="s">
        <v>656</v>
      </c>
      <c r="G17" s="200" t="s">
        <v>771</v>
      </c>
      <c r="H17" s="196">
        <v>40140</v>
      </c>
      <c r="I17" s="35"/>
      <c r="J17" s="291" t="s">
        <v>772</v>
      </c>
      <c r="K17" s="35" t="s">
        <v>773</v>
      </c>
      <c r="L17" s="58">
        <v>46065</v>
      </c>
      <c r="M17" s="295" t="s">
        <v>718</v>
      </c>
    </row>
    <row r="18" spans="1:13">
      <c r="A18" s="212" t="s">
        <v>4</v>
      </c>
      <c r="B18" s="202">
        <v>46049.415972222225</v>
      </c>
      <c r="C18" s="198" t="s">
        <v>774</v>
      </c>
      <c r="D18" s="199" t="s">
        <v>654</v>
      </c>
      <c r="E18" s="199" t="s">
        <v>775</v>
      </c>
      <c r="F18" s="197" t="s">
        <v>656</v>
      </c>
      <c r="G18" s="200" t="s">
        <v>515</v>
      </c>
      <c r="H18" s="196"/>
      <c r="I18" s="35"/>
      <c r="J18" s="291" t="s">
        <v>718</v>
      </c>
      <c r="K18" s="35" t="s">
        <v>776</v>
      </c>
      <c r="L18" s="58">
        <v>46057</v>
      </c>
      <c r="M18" s="295" t="s">
        <v>718</v>
      </c>
    </row>
    <row r="19" spans="1:13">
      <c r="A19" s="212" t="s">
        <v>4</v>
      </c>
      <c r="B19" s="202">
        <v>46056.604166666664</v>
      </c>
      <c r="C19" s="198" t="s">
        <v>777</v>
      </c>
      <c r="D19" s="199" t="s">
        <v>778</v>
      </c>
      <c r="E19" s="199" t="s">
        <v>779</v>
      </c>
      <c r="F19" s="197" t="s">
        <v>656</v>
      </c>
      <c r="G19" s="200" t="s">
        <v>664</v>
      </c>
      <c r="H19" s="196"/>
      <c r="I19" s="35"/>
      <c r="J19" s="291" t="s">
        <v>780</v>
      </c>
      <c r="K19" s="35" t="s">
        <v>781</v>
      </c>
      <c r="L19" s="58">
        <v>46059</v>
      </c>
      <c r="M19" s="295" t="s">
        <v>718</v>
      </c>
    </row>
    <row r="20" spans="1:13">
      <c r="A20" s="212" t="s">
        <v>4</v>
      </c>
      <c r="B20" s="202">
        <v>46056</v>
      </c>
      <c r="C20" s="198" t="s">
        <v>36</v>
      </c>
      <c r="D20" s="199" t="s">
        <v>782</v>
      </c>
      <c r="E20" s="199" t="s">
        <v>783</v>
      </c>
      <c r="F20" s="197" t="s">
        <v>36</v>
      </c>
      <c r="G20" s="200" t="s">
        <v>664</v>
      </c>
      <c r="H20" s="196"/>
      <c r="I20" s="35"/>
      <c r="J20" s="291" t="s">
        <v>784</v>
      </c>
      <c r="K20" s="35"/>
      <c r="L20" s="58">
        <v>46065</v>
      </c>
      <c r="M20" s="295" t="s">
        <v>718</v>
      </c>
    </row>
    <row r="21" spans="1:13">
      <c r="A21" s="212" t="s">
        <v>4</v>
      </c>
      <c r="B21" s="202">
        <v>46057.634027777778</v>
      </c>
      <c r="C21" s="198" t="s">
        <v>36</v>
      </c>
      <c r="D21" s="199" t="s">
        <v>785</v>
      </c>
      <c r="E21" s="199" t="s">
        <v>786</v>
      </c>
      <c r="F21" s="197" t="s">
        <v>36</v>
      </c>
      <c r="G21" s="200" t="s">
        <v>515</v>
      </c>
      <c r="H21" s="196"/>
      <c r="I21" s="35"/>
      <c r="J21" s="291" t="s">
        <v>787</v>
      </c>
      <c r="K21" s="35"/>
      <c r="L21" s="58">
        <v>46059</v>
      </c>
      <c r="M21" s="295" t="s">
        <v>718</v>
      </c>
    </row>
    <row r="22" spans="1:13">
      <c r="A22" s="212" t="s">
        <v>4</v>
      </c>
      <c r="B22" s="202">
        <v>46058.434027777781</v>
      </c>
      <c r="C22" s="198" t="s">
        <v>788</v>
      </c>
      <c r="D22" s="199" t="s">
        <v>654</v>
      </c>
      <c r="E22" s="199" t="s">
        <v>789</v>
      </c>
      <c r="F22" s="197" t="s">
        <v>656</v>
      </c>
      <c r="G22" s="200" t="s">
        <v>790</v>
      </c>
      <c r="H22" s="196">
        <v>41737</v>
      </c>
      <c r="I22" s="35"/>
      <c r="J22" s="291" t="s">
        <v>718</v>
      </c>
      <c r="K22" s="35" t="s">
        <v>791</v>
      </c>
      <c r="L22" s="58">
        <v>46080</v>
      </c>
      <c r="M22" s="295" t="s">
        <v>718</v>
      </c>
    </row>
    <row r="23" spans="1:13">
      <c r="A23" s="212" t="s">
        <v>4</v>
      </c>
      <c r="B23" s="202">
        <v>46064.393055555556</v>
      </c>
      <c r="C23" s="198" t="s">
        <v>792</v>
      </c>
      <c r="D23" s="199" t="s">
        <v>793</v>
      </c>
      <c r="E23" s="199" t="s">
        <v>794</v>
      </c>
      <c r="F23" s="197" t="s">
        <v>656</v>
      </c>
      <c r="G23" s="200" t="s">
        <v>664</v>
      </c>
      <c r="H23" s="196"/>
      <c r="I23" s="35"/>
      <c r="J23" s="291" t="s">
        <v>795</v>
      </c>
      <c r="K23" s="35"/>
      <c r="L23" s="58">
        <v>46070</v>
      </c>
      <c r="M23" s="295" t="s">
        <v>718</v>
      </c>
    </row>
    <row r="24" spans="1:13">
      <c r="A24" s="212" t="s">
        <v>4</v>
      </c>
      <c r="B24" s="202">
        <v>46066.400694444441</v>
      </c>
      <c r="C24" s="198" t="s">
        <v>796</v>
      </c>
      <c r="D24" s="199" t="s">
        <v>797</v>
      </c>
      <c r="E24" s="199" t="s">
        <v>798</v>
      </c>
      <c r="F24" s="197" t="s">
        <v>656</v>
      </c>
      <c r="G24" s="200" t="s">
        <v>799</v>
      </c>
      <c r="H24" s="196"/>
      <c r="I24" s="35"/>
      <c r="J24" s="291" t="s">
        <v>718</v>
      </c>
      <c r="K24" s="35" t="s">
        <v>800</v>
      </c>
      <c r="L24" s="58">
        <v>46066</v>
      </c>
      <c r="M24" s="295" t="s">
        <v>718</v>
      </c>
    </row>
    <row r="25" spans="1:13">
      <c r="A25" s="212" t="s">
        <v>4</v>
      </c>
      <c r="B25" s="202">
        <v>46073</v>
      </c>
      <c r="C25" s="198" t="s">
        <v>36</v>
      </c>
      <c r="D25" s="199" t="s">
        <v>801</v>
      </c>
      <c r="E25" s="199" t="s">
        <v>802</v>
      </c>
      <c r="F25" s="197" t="s">
        <v>36</v>
      </c>
      <c r="G25" s="200" t="s">
        <v>515</v>
      </c>
      <c r="H25" s="196"/>
      <c r="I25" s="35"/>
      <c r="J25" s="291" t="s">
        <v>803</v>
      </c>
      <c r="K25" s="35" t="s">
        <v>804</v>
      </c>
      <c r="L25" s="58">
        <v>46078</v>
      </c>
      <c r="M25" s="295" t="s">
        <v>718</v>
      </c>
    </row>
    <row r="26" spans="1:13">
      <c r="A26" s="212" t="s">
        <v>5</v>
      </c>
      <c r="B26" s="201">
        <v>46055.449305555558</v>
      </c>
      <c r="C26" s="290" t="s">
        <v>805</v>
      </c>
      <c r="D26" s="194" t="s">
        <v>654</v>
      </c>
      <c r="E26" s="194" t="s">
        <v>806</v>
      </c>
      <c r="F26" s="197" t="s">
        <v>656</v>
      </c>
      <c r="G26" s="200" t="s">
        <v>236</v>
      </c>
      <c r="H26" s="196">
        <v>41110</v>
      </c>
      <c r="I26" s="35"/>
      <c r="J26" s="291" t="s">
        <v>807</v>
      </c>
      <c r="K26" s="35" t="s">
        <v>808</v>
      </c>
      <c r="L26" s="58">
        <v>46085</v>
      </c>
      <c r="M26" s="295" t="s">
        <v>718</v>
      </c>
    </row>
    <row r="27" spans="1:13">
      <c r="A27" s="212" t="s">
        <v>5</v>
      </c>
      <c r="B27" s="201">
        <v>46059.474305555559</v>
      </c>
      <c r="C27" s="290" t="s">
        <v>809</v>
      </c>
      <c r="D27" s="194" t="s">
        <v>810</v>
      </c>
      <c r="E27" s="194" t="s">
        <v>811</v>
      </c>
      <c r="F27" s="197" t="s">
        <v>656</v>
      </c>
      <c r="G27" s="200" t="s">
        <v>812</v>
      </c>
      <c r="H27" s="196"/>
      <c r="I27" s="35"/>
      <c r="J27" s="291" t="s">
        <v>813</v>
      </c>
      <c r="K27" s="35" t="s">
        <v>814</v>
      </c>
      <c r="L27" s="58">
        <v>46083</v>
      </c>
      <c r="M27" s="295" t="s">
        <v>718</v>
      </c>
    </row>
    <row r="28" spans="1:13">
      <c r="A28" s="212" t="s">
        <v>5</v>
      </c>
      <c r="B28" s="201">
        <v>46070.482638888891</v>
      </c>
      <c r="C28" s="290" t="s">
        <v>815</v>
      </c>
      <c r="D28" s="194" t="s">
        <v>810</v>
      </c>
      <c r="E28" s="194" t="s">
        <v>816</v>
      </c>
      <c r="F28" s="197" t="s">
        <v>656</v>
      </c>
      <c r="G28" s="200" t="s">
        <v>43</v>
      </c>
      <c r="H28" s="196">
        <v>42841</v>
      </c>
      <c r="I28" s="35"/>
      <c r="J28" s="291" t="s">
        <v>817</v>
      </c>
      <c r="K28" s="35" t="s">
        <v>818</v>
      </c>
      <c r="L28" s="58">
        <v>46086</v>
      </c>
      <c r="M28" s="295" t="s">
        <v>718</v>
      </c>
    </row>
    <row r="29" spans="1:13">
      <c r="A29" s="212" t="s">
        <v>5</v>
      </c>
      <c r="B29" s="201">
        <v>46071.739583333336</v>
      </c>
      <c r="C29" s="290" t="s">
        <v>819</v>
      </c>
      <c r="D29" s="194" t="s">
        <v>715</v>
      </c>
      <c r="E29" s="194" t="s">
        <v>820</v>
      </c>
      <c r="F29" s="197" t="s">
        <v>656</v>
      </c>
      <c r="G29" s="200" t="s">
        <v>561</v>
      </c>
      <c r="H29" s="196"/>
      <c r="I29" s="35"/>
      <c r="J29" s="291" t="s">
        <v>821</v>
      </c>
      <c r="K29" s="35" t="s">
        <v>822</v>
      </c>
      <c r="L29" s="58">
        <v>46091</v>
      </c>
      <c r="M29" s="295" t="s">
        <v>718</v>
      </c>
    </row>
    <row r="30" spans="1:13">
      <c r="A30" s="212" t="s">
        <v>5</v>
      </c>
      <c r="B30" s="201">
        <v>46072</v>
      </c>
      <c r="C30" s="290" t="s">
        <v>36</v>
      </c>
      <c r="D30" s="194" t="s">
        <v>654</v>
      </c>
      <c r="E30" s="194" t="s">
        <v>823</v>
      </c>
      <c r="F30" s="197" t="s">
        <v>36</v>
      </c>
      <c r="G30" s="200" t="s">
        <v>799</v>
      </c>
      <c r="H30" s="196"/>
      <c r="I30" s="35"/>
      <c r="J30" s="291" t="s">
        <v>824</v>
      </c>
      <c r="K30" s="35"/>
      <c r="L30" s="58">
        <v>46086</v>
      </c>
      <c r="M30" s="295" t="s">
        <v>718</v>
      </c>
    </row>
    <row r="31" spans="1:13">
      <c r="A31" s="212" t="s">
        <v>5</v>
      </c>
      <c r="B31" s="201">
        <v>46076</v>
      </c>
      <c r="C31" s="290" t="s">
        <v>36</v>
      </c>
      <c r="D31" s="194" t="s">
        <v>825</v>
      </c>
      <c r="E31" s="194" t="s">
        <v>826</v>
      </c>
      <c r="F31" s="197" t="s">
        <v>36</v>
      </c>
      <c r="G31" s="200" t="s">
        <v>515</v>
      </c>
      <c r="H31" s="196"/>
      <c r="I31" s="35"/>
      <c r="J31" s="291" t="s">
        <v>18</v>
      </c>
      <c r="K31" s="35" t="s">
        <v>827</v>
      </c>
      <c r="L31" s="58">
        <v>46083</v>
      </c>
      <c r="M31" s="295" t="s">
        <v>718</v>
      </c>
    </row>
    <row r="32" spans="1:13">
      <c r="A32" s="212" t="s">
        <v>5</v>
      </c>
      <c r="B32" s="201">
        <v>46078.824999999997</v>
      </c>
      <c r="C32" s="290" t="s">
        <v>828</v>
      </c>
      <c r="D32" s="194" t="s">
        <v>810</v>
      </c>
      <c r="E32" s="194" t="s">
        <v>829</v>
      </c>
      <c r="F32" s="197" t="s">
        <v>656</v>
      </c>
      <c r="G32" s="200" t="s">
        <v>790</v>
      </c>
      <c r="H32" s="196"/>
      <c r="I32" s="35"/>
      <c r="J32" s="291" t="s">
        <v>830</v>
      </c>
      <c r="K32" s="35" t="s">
        <v>814</v>
      </c>
      <c r="L32" s="58">
        <v>46083</v>
      </c>
      <c r="M32" s="295" t="s">
        <v>718</v>
      </c>
    </row>
    <row r="33" spans="1:13">
      <c r="A33" s="212" t="s">
        <v>5</v>
      </c>
      <c r="B33" s="201">
        <v>46083.31527777778</v>
      </c>
      <c r="C33" s="290" t="s">
        <v>710</v>
      </c>
      <c r="D33" s="194" t="s">
        <v>831</v>
      </c>
      <c r="E33" s="194" t="s">
        <v>832</v>
      </c>
      <c r="F33" s="197" t="s">
        <v>36</v>
      </c>
      <c r="G33" s="200" t="s">
        <v>708</v>
      </c>
      <c r="H33" s="196"/>
      <c r="I33" s="35"/>
      <c r="J33" s="291" t="s">
        <v>833</v>
      </c>
      <c r="K33" s="35" t="s">
        <v>834</v>
      </c>
      <c r="L33" s="58">
        <v>46098</v>
      </c>
      <c r="M33" s="295" t="s">
        <v>718</v>
      </c>
    </row>
    <row r="34" spans="1:13">
      <c r="A34" s="212" t="s">
        <v>5</v>
      </c>
      <c r="B34" s="201">
        <v>46083.31527777778</v>
      </c>
      <c r="C34" s="290" t="s">
        <v>710</v>
      </c>
      <c r="D34" s="194" t="s">
        <v>835</v>
      </c>
      <c r="E34" s="194" t="s">
        <v>836</v>
      </c>
      <c r="F34" s="197" t="s">
        <v>36</v>
      </c>
      <c r="G34" s="200" t="s">
        <v>837</v>
      </c>
      <c r="H34" s="196"/>
      <c r="I34" s="35"/>
      <c r="J34" s="291" t="s">
        <v>838</v>
      </c>
      <c r="K34" s="35"/>
      <c r="L34" s="58">
        <v>46092</v>
      </c>
      <c r="M34" s="295" t="s">
        <v>718</v>
      </c>
    </row>
    <row r="35" spans="1:13">
      <c r="A35" s="212" t="s">
        <v>5</v>
      </c>
      <c r="B35" s="201">
        <v>46083.31527777778</v>
      </c>
      <c r="C35" s="290" t="s">
        <v>839</v>
      </c>
      <c r="D35" s="194" t="s">
        <v>840</v>
      </c>
      <c r="E35" s="194" t="s">
        <v>841</v>
      </c>
      <c r="F35" s="197" t="s">
        <v>656</v>
      </c>
      <c r="G35" s="200" t="s">
        <v>842</v>
      </c>
      <c r="H35" s="196"/>
      <c r="I35" s="35"/>
      <c r="J35" s="291" t="s">
        <v>843</v>
      </c>
      <c r="K35" s="35" t="s">
        <v>787</v>
      </c>
      <c r="L35" s="58">
        <v>46096</v>
      </c>
      <c r="M35" s="295" t="s">
        <v>718</v>
      </c>
    </row>
    <row r="36" spans="1:13">
      <c r="A36" s="212" t="s">
        <v>5</v>
      </c>
      <c r="B36" s="201">
        <v>46084.772916666669</v>
      </c>
      <c r="C36" s="290" t="s">
        <v>844</v>
      </c>
      <c r="D36" s="194" t="s">
        <v>845</v>
      </c>
      <c r="E36" s="194" t="s">
        <v>846</v>
      </c>
      <c r="F36" s="197" t="s">
        <v>656</v>
      </c>
      <c r="G36" s="200" t="s">
        <v>708</v>
      </c>
      <c r="H36" s="196"/>
      <c r="I36" s="35"/>
      <c r="J36" s="291" t="s">
        <v>732</v>
      </c>
      <c r="K36" s="35" t="s">
        <v>847</v>
      </c>
      <c r="L36" s="58">
        <v>46101</v>
      </c>
      <c r="M36" s="295" t="s">
        <v>718</v>
      </c>
    </row>
    <row r="37" spans="1:13">
      <c r="A37" s="212" t="s">
        <v>5</v>
      </c>
      <c r="B37" s="201">
        <v>46086.502083333333</v>
      </c>
      <c r="C37" s="290" t="s">
        <v>848</v>
      </c>
      <c r="D37" s="194" t="s">
        <v>793</v>
      </c>
      <c r="E37" s="194" t="s">
        <v>849</v>
      </c>
      <c r="F37" s="197" t="s">
        <v>656</v>
      </c>
      <c r="G37" s="200" t="s">
        <v>799</v>
      </c>
      <c r="H37" s="196"/>
      <c r="I37" s="35"/>
      <c r="J37" s="291" t="s">
        <v>850</v>
      </c>
      <c r="K37" s="35" t="s">
        <v>851</v>
      </c>
      <c r="L37" s="58">
        <v>46092</v>
      </c>
      <c r="M37" s="295" t="s">
        <v>718</v>
      </c>
    </row>
    <row r="38" spans="1:13">
      <c r="A38" s="212" t="s">
        <v>5</v>
      </c>
      <c r="B38" s="201">
        <v>46090.720833333333</v>
      </c>
      <c r="C38" s="290" t="s">
        <v>852</v>
      </c>
      <c r="D38" s="194" t="s">
        <v>778</v>
      </c>
      <c r="E38" s="194" t="s">
        <v>853</v>
      </c>
      <c r="F38" s="197" t="s">
        <v>656</v>
      </c>
      <c r="G38" s="200" t="s">
        <v>664</v>
      </c>
      <c r="H38" s="196"/>
      <c r="I38" s="35"/>
      <c r="J38" s="291" t="s">
        <v>854</v>
      </c>
      <c r="K38" s="35"/>
      <c r="L38" s="58">
        <v>46107</v>
      </c>
      <c r="M38" s="295" t="s">
        <v>718</v>
      </c>
    </row>
    <row r="39" spans="1:13">
      <c r="A39" s="212" t="s">
        <v>5</v>
      </c>
      <c r="B39" s="201">
        <v>46092</v>
      </c>
      <c r="C39" s="290" t="s">
        <v>710</v>
      </c>
      <c r="D39" s="194" t="s">
        <v>855</v>
      </c>
      <c r="E39" s="194" t="s">
        <v>856</v>
      </c>
      <c r="F39" s="197" t="s">
        <v>36</v>
      </c>
      <c r="G39" s="200" t="s">
        <v>837</v>
      </c>
      <c r="H39" s="196"/>
      <c r="I39" s="35"/>
      <c r="J39" s="291" t="s">
        <v>857</v>
      </c>
      <c r="K39" s="35" t="s">
        <v>857</v>
      </c>
      <c r="L39" s="58">
        <v>46101</v>
      </c>
      <c r="M39" s="295" t="s">
        <v>718</v>
      </c>
    </row>
    <row r="40" spans="1:13">
      <c r="A40" s="212" t="s">
        <v>5</v>
      </c>
      <c r="B40" s="201">
        <v>46092.351388888892</v>
      </c>
      <c r="C40" s="290" t="s">
        <v>858</v>
      </c>
      <c r="D40" s="194" t="s">
        <v>859</v>
      </c>
      <c r="E40" s="194" t="s">
        <v>860</v>
      </c>
      <c r="F40" s="197" t="s">
        <v>656</v>
      </c>
      <c r="G40" s="200" t="s">
        <v>43</v>
      </c>
      <c r="H40" s="196"/>
      <c r="I40" s="35"/>
      <c r="J40" s="291" t="s">
        <v>830</v>
      </c>
      <c r="K40" s="35" t="s">
        <v>861</v>
      </c>
      <c r="L40" s="58">
        <v>46105</v>
      </c>
      <c r="M40" s="295" t="s">
        <v>718</v>
      </c>
    </row>
    <row r="41" spans="1:13">
      <c r="A41" s="212" t="s">
        <v>5</v>
      </c>
      <c r="B41" s="201">
        <v>46092.50277777778</v>
      </c>
      <c r="C41" s="290" t="s">
        <v>862</v>
      </c>
      <c r="D41" s="194" t="s">
        <v>797</v>
      </c>
      <c r="E41" s="194" t="s">
        <v>863</v>
      </c>
      <c r="F41" s="197" t="s">
        <v>656</v>
      </c>
      <c r="G41" s="200" t="s">
        <v>799</v>
      </c>
      <c r="H41" s="196"/>
      <c r="I41" s="35"/>
      <c r="J41" s="291" t="s">
        <v>864</v>
      </c>
      <c r="K41" s="35" t="s">
        <v>865</v>
      </c>
      <c r="L41" s="58">
        <v>46094</v>
      </c>
      <c r="M41" s="295" t="s">
        <v>718</v>
      </c>
    </row>
    <row r="42" spans="1:13">
      <c r="A42" s="212" t="s">
        <v>5</v>
      </c>
      <c r="B42" s="201">
        <v>46093.399305555555</v>
      </c>
      <c r="C42" s="290" t="s">
        <v>866</v>
      </c>
      <c r="D42" s="194" t="s">
        <v>661</v>
      </c>
      <c r="E42" s="194" t="s">
        <v>867</v>
      </c>
      <c r="F42" s="197" t="s">
        <v>656</v>
      </c>
      <c r="G42" s="200" t="s">
        <v>236</v>
      </c>
      <c r="H42" s="196"/>
      <c r="I42" s="35"/>
      <c r="J42" s="291" t="s">
        <v>868</v>
      </c>
      <c r="K42" s="35" t="s">
        <v>869</v>
      </c>
      <c r="L42" s="58">
        <v>46101</v>
      </c>
      <c r="M42" s="295" t="s">
        <v>718</v>
      </c>
    </row>
    <row r="43" spans="1:13">
      <c r="A43" s="212" t="s">
        <v>5</v>
      </c>
      <c r="B43" s="201">
        <v>46106.674305555556</v>
      </c>
      <c r="C43" s="290" t="s">
        <v>870</v>
      </c>
      <c r="D43" s="194" t="s">
        <v>797</v>
      </c>
      <c r="E43" s="194" t="s">
        <v>871</v>
      </c>
      <c r="F43" s="197" t="s">
        <v>656</v>
      </c>
      <c r="G43" s="200" t="s">
        <v>799</v>
      </c>
      <c r="H43" s="196"/>
      <c r="I43" s="35"/>
      <c r="J43" s="291" t="s">
        <v>872</v>
      </c>
      <c r="K43" s="35" t="s">
        <v>873</v>
      </c>
      <c r="L43" s="58">
        <v>46107</v>
      </c>
      <c r="M43" s="295" t="s">
        <v>718</v>
      </c>
    </row>
  </sheetData>
  <conditionalFormatting sqref="C2">
    <cfRule type="duplicateValues" dxfId="5" priority="18"/>
  </conditionalFormatting>
  <conditionalFormatting sqref="C3:C4">
    <cfRule type="duplicateValues" dxfId="4" priority="16"/>
  </conditionalFormatting>
  <conditionalFormatting sqref="C6:C7">
    <cfRule type="duplicateValues" dxfId="3" priority="8"/>
  </conditionalFormatting>
  <conditionalFormatting sqref="C8:C43">
    <cfRule type="duplicateValues" dxfId="2" priority="6"/>
  </conditionalFormatting>
  <conditionalFormatting sqref="H6:H7">
    <cfRule type="duplicateValues" dxfId="1" priority="7"/>
  </conditionalFormatting>
  <conditionalFormatting sqref="I2">
    <cfRule type="duplicateValues" dxfId="0" priority="17"/>
  </conditionalFormatting>
  <hyperlinks>
    <hyperlink ref="J14" r:id="rId1" xr:uid="{7B654058-F82C-4EC3-9F8E-F44C9E3BD082}"/>
    <hyperlink ref="J15" r:id="rId2" xr:uid="{3465650C-4B1C-43F7-9182-C68F90FA8F5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359FE-4F43-4C2E-A348-5071B01B4C0A}">
  <dimension ref="A1"/>
  <sheetViews>
    <sheetView workbookViewId="0"/>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ec0ae4-4b10-42d3-a5fa-0b42b3ec0fd1" xsi:nil="true"/>
    <lcf76f155ced4ddcb4097134ff3c332f xmlns="3ba3bfde-095b-4e20-bab8-51c18420b3ca">
      <Terms xmlns="http://schemas.microsoft.com/office/infopath/2007/PartnerControls"/>
    </lcf76f155ced4ddcb4097134ff3c332f>
    <fecha xmlns="3ba3bfde-095b-4e20-bab8-51c18420b3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FA3CFB70C17174CBD6E237B430BC275" ma:contentTypeVersion="16" ma:contentTypeDescription="Crear nuevo documento." ma:contentTypeScope="" ma:versionID="bea2572600e666e132c0aeaffd6a3173">
  <xsd:schema xmlns:xsd="http://www.w3.org/2001/XMLSchema" xmlns:xs="http://www.w3.org/2001/XMLSchema" xmlns:p="http://schemas.microsoft.com/office/2006/metadata/properties" xmlns:ns2="3ba3bfde-095b-4e20-bab8-51c18420b3ca" xmlns:ns3="68ec0ae4-4b10-42d3-a5fa-0b42b3ec0fd1" targetNamespace="http://schemas.microsoft.com/office/2006/metadata/properties" ma:root="true" ma:fieldsID="fb326983f2ac4fa52cb4078b329be293" ns2:_="" ns3:_="">
    <xsd:import namespace="3ba3bfde-095b-4e20-bab8-51c18420b3ca"/>
    <xsd:import namespace="68ec0ae4-4b10-42d3-a5fa-0b42b3ec0f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fech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a3bfde-095b-4e20-bab8-51c18420b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fecha" ma:index="23" nillable="true" ma:displayName="fecha" ma:format="DateOnly" ma:internalName="fech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68ec0ae4-4b10-42d3-a5fa-0b42b3ec0fd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6f19bcf7-f806-4a34-925f-85ce218cd1b4}" ma:internalName="TaxCatchAll" ma:showField="CatchAllData" ma:web="68ec0ae4-4b10-42d3-a5fa-0b42b3ec0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D6B2C9-FAAA-4356-A59F-FF2048395BCB}"/>
</file>

<file path=customXml/itemProps2.xml><?xml version="1.0" encoding="utf-8"?>
<ds:datastoreItem xmlns:ds="http://schemas.openxmlformats.org/officeDocument/2006/customXml" ds:itemID="{A0F54E85-8964-419B-ABEE-24AEBEEB7425}"/>
</file>

<file path=customXml/itemProps3.xml><?xml version="1.0" encoding="utf-8"?>
<ds:datastoreItem xmlns:ds="http://schemas.openxmlformats.org/officeDocument/2006/customXml" ds:itemID="{6A1998EB-2BD9-4A4D-A0AE-C7639932362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Aldana Caicedo, Maricela</dc:creator>
  <cp:keywords/>
  <dc:description/>
  <cp:lastModifiedBy>Magda Ximena, Paredes Lievano</cp:lastModifiedBy>
  <cp:revision/>
  <dcterms:created xsi:type="dcterms:W3CDTF">2019-04-10T13:23:07Z</dcterms:created>
  <dcterms:modified xsi:type="dcterms:W3CDTF">2026-04-16T15:30:44Z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0x0101004FA3CFB70C17174CBD6E237B430BC275</vt:lpwstr>
  </property>
  <property fmtid="{D5CDD505-2E9C-101B-9397-08002B2CF9AE}" pid="3" name="MediaServiceImageTags">
    <vt:lpwstr/>
  </property>
</Properties>
</file>